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2B202CED-E0FF-4320-9CA7-DB9896D2219C}" xr6:coauthVersionLast="46" xr6:coauthVersionMax="46" xr10:uidLastSave="{00000000-0000-0000-0000-000000000000}"/>
  <bookViews>
    <workbookView xWindow="390" yWindow="390" windowWidth="14505" windowHeight="15360" tabRatio="859" firstSheet="3" activeTab="5"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0700C50E_0255_43BC_A856_952E5A2C46A7_.wvu.PrintArea" localSheetId="0" hidden="1">'1. паспорт местоположение'!$A$1:$C$33</definedName>
    <definedName name="Z_0700C50E_0255_43BC_A856_952E5A2C46A7_.wvu.PrintArea" localSheetId="1" hidden="1">'2 паспорт описание'!$A$1:$C$29</definedName>
    <definedName name="Z_0700C50E_0255_43BC_A856_952E5A2C46A7_.wvu.PrintArea" localSheetId="2" hidden="1">'3. паспортбюджет (2)'!$A$1:$L$21</definedName>
    <definedName name="Z_0700C50E_0255_43BC_A856_952E5A2C46A7_.wvu.PrintTitles" localSheetId="0" hidden="1">'1. паспорт местоположение'!$20:$20</definedName>
    <definedName name="Z_0700C50E_0255_43BC_A856_952E5A2C46A7_.wvu.PrintTitles" localSheetId="1" hidden="1">'2 паспорт описание'!$20:$20</definedName>
    <definedName name="Z_0700C50E_0255_43BC_A856_952E5A2C46A7_.wvu.PrintTitles" localSheetId="2" hidden="1">'3. паспортбюджет (2)'!$20:$20</definedName>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(2)'!$A$1:$L$21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Муравьева Татьяна Евгеньевна - Личное представление" guid="{0700C50E-0255-43BC-A856-952E5A2C46A7}" mergeInterval="0" personalView="1" maximized="1" windowWidth="1916" windowHeight="727" tabRatio="859" activeSheetId="3"/>
    <customWorkbookView name="Тарутина Анна Сергеевна - Личное представление" guid="{40B645DA-2361-498C-B73F-3A50DE4EB029}" mergeInterval="0" personalView="1" maximized="1" windowWidth="1916" windowHeight="855" tabRatio="859" activeSheetId="1"/>
  </customWorkbookViews>
</workbook>
</file>

<file path=xl/calcChain.xml><?xml version="1.0" encoding="utf-8"?>
<calcChain xmlns="http://schemas.openxmlformats.org/spreadsheetml/2006/main">
  <c r="B27" i="9" l="1"/>
  <c r="C27" i="8"/>
  <c r="C32" i="1"/>
  <c r="C25" i="1"/>
  <c r="A14" i="1"/>
  <c r="A11" i="1"/>
  <c r="A12" i="7" s="1"/>
  <c r="C33" i="8"/>
  <c r="B22" i="9"/>
  <c r="A14" i="8"/>
  <c r="B24" i="9"/>
  <c r="A16" i="9"/>
  <c r="B14" i="9"/>
  <c r="A14" i="9"/>
  <c r="A13" i="9"/>
  <c r="B11" i="9"/>
  <c r="A11" i="9"/>
  <c r="A10" i="9"/>
  <c r="A9" i="9"/>
  <c r="B8" i="9"/>
  <c r="A8" i="9"/>
  <c r="A7" i="9"/>
  <c r="B6" i="9"/>
  <c r="A6" i="9"/>
  <c r="A5" i="9"/>
  <c r="T64" i="8"/>
  <c r="H64" i="8"/>
  <c r="T63" i="8"/>
  <c r="H63" i="8"/>
  <c r="T62" i="8"/>
  <c r="H62" i="8"/>
  <c r="T61" i="8"/>
  <c r="H61" i="8"/>
  <c r="T60" i="8"/>
  <c r="H60" i="8"/>
  <c r="T59" i="8"/>
  <c r="H59" i="8"/>
  <c r="T58" i="8"/>
  <c r="H58" i="8"/>
  <c r="T57" i="8"/>
  <c r="H57" i="8"/>
  <c r="T56" i="8"/>
  <c r="H56" i="8"/>
  <c r="T55" i="8"/>
  <c r="H55" i="8"/>
  <c r="T54" i="8"/>
  <c r="J54" i="8"/>
  <c r="H54" i="8"/>
  <c r="K53" i="8"/>
  <c r="D51" i="8"/>
  <c r="D52" i="8" s="1"/>
  <c r="T50" i="8"/>
  <c r="H50" i="8"/>
  <c r="T49" i="8"/>
  <c r="H49" i="8"/>
  <c r="T48" i="8"/>
  <c r="H48" i="8"/>
  <c r="T47" i="8"/>
  <c r="H47" i="8"/>
  <c r="T46" i="8"/>
  <c r="H46" i="8"/>
  <c r="T45" i="8"/>
  <c r="H45" i="8"/>
  <c r="C44" i="8"/>
  <c r="C53"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J51" i="8" s="1"/>
  <c r="J52" i="8" s="1"/>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5" i="7"/>
  <c r="A6" i="7"/>
  <c r="B6" i="7"/>
  <c r="C6" i="7"/>
  <c r="D6" i="7"/>
  <c r="E6" i="7"/>
  <c r="F6" i="7"/>
  <c r="G6" i="7"/>
  <c r="H6" i="7"/>
  <c r="I6" i="7"/>
  <c r="J6" i="7"/>
  <c r="K6" i="7"/>
  <c r="L6" i="7"/>
  <c r="A7" i="7"/>
  <c r="A8" i="7"/>
  <c r="A9" i="7"/>
  <c r="A10" i="7"/>
  <c r="A11" i="7"/>
  <c r="A13" i="7"/>
  <c r="A14" i="7"/>
  <c r="A16" i="7"/>
  <c r="B23" i="6"/>
  <c r="A7" i="6"/>
  <c r="A8" i="3"/>
  <c r="A8" i="2"/>
  <c r="B20" i="6"/>
  <c r="A10" i="6" l="1"/>
  <c r="A14" i="2"/>
  <c r="A13" i="6"/>
  <c r="A14" i="3"/>
  <c r="B19" i="6"/>
  <c r="A15" i="7"/>
  <c r="A12" i="9"/>
  <c r="A11" i="3"/>
  <c r="A11" i="8"/>
  <c r="A15" i="9"/>
  <c r="B21" i="9" s="1"/>
  <c r="A11" i="2"/>
  <c r="K35" i="8"/>
  <c r="K36" i="8"/>
  <c r="T53" i="8"/>
  <c r="H53" i="8"/>
  <c r="T33" i="8"/>
  <c r="H33" i="8"/>
  <c r="C30" i="8"/>
  <c r="T27" i="8"/>
  <c r="C24" i="8"/>
  <c r="H27" i="8"/>
  <c r="T35" i="8"/>
  <c r="T44" i="8"/>
  <c r="H44" i="8"/>
  <c r="C51" i="8" l="1"/>
  <c r="H30" i="8"/>
  <c r="T30" i="8"/>
  <c r="T24" i="8"/>
  <c r="H24" i="8"/>
  <c r="T51" i="8" l="1"/>
  <c r="H51" i="8"/>
  <c r="C52" i="8"/>
  <c r="T52" i="8" l="1"/>
  <c r="H52" i="8"/>
</calcChain>
</file>

<file path=xl/sharedStrings.xml><?xml version="1.0" encoding="utf-8"?>
<sst xmlns="http://schemas.openxmlformats.org/spreadsheetml/2006/main" count="522" uniqueCount="292">
  <si>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</si>
  <si>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</si>
  <si>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</si>
  <si>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</si>
  <si>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</si>
  <si>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</si>
  <si>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</si>
  <si>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</si>
  <si>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</si>
  <si>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</si>
  <si>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</si>
  <si>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</si>
  <si>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</si>
  <si>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</si>
  <si>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</si>
  <si>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</si>
  <si>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</si>
  <si>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</si>
  <si>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</si>
  <si>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</si>
  <si>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</si>
  <si>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</si>
  <si>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</si>
  <si>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</si>
  <si>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</si>
  <si>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</si>
  <si>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</si>
  <si>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</si>
  <si>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</si>
  <si>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</si>
  <si>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</si>
  <si>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</si>
  <si>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</si>
  <si>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</si>
  <si>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</si>
  <si>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</si>
  <si>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</si>
  <si>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</si>
  <si>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</si>
  <si>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</si>
  <si>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</si>
  <si>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</si>
  <si>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</si>
  <si>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</si>
  <si>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</si>
  <si>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</si>
  <si>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</si>
  <si>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</si>
  <si>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</si>
  <si>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</si>
  <si>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</si>
  <si>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</si>
  <si>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</si>
  <si>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</si>
  <si>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</si>
  <si>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</si>
  <si>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</si>
  <si>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</si>
  <si>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</si>
  <si>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</si>
  <si>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</si>
  <si>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</si>
  <si>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</si>
  <si>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</si>
  <si>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</si>
  <si>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</si>
  <si>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</si>
  <si>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</si>
  <si>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</si>
  <si>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</si>
  <si>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</si>
  <si>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</si>
  <si>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</si>
  <si>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</si>
  <si>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</si>
  <si>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</si>
  <si>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</si>
  <si>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</si>
  <si>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</si>
  <si>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</si>
  <si>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</si>
  <si>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</si>
  <si>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</si>
  <si>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</si>
  <si>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</si>
  <si>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</si>
  <si>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</si>
  <si>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</si>
  <si>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</si>
  <si>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</si>
  <si>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</si>
  <si>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</si>
  <si>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</si>
  <si>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</si>
  <si>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</si>
  <si>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</si>
  <si>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</si>
  <si>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</si>
  <si>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</si>
  <si>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</si>
  <si>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</si>
  <si>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</si>
  <si>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</si>
  <si>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</si>
  <si>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</si>
  <si>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</si>
  <si>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</si>
  <si>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</si>
  <si>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</si>
  <si>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</si>
  <si>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</si>
  <si>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</si>
  <si>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</si>
  <si>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</si>
  <si>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</si>
  <si>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</si>
  <si>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</si>
  <si>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</si>
  <si>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</si>
  <si>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</si>
  <si>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</si>
  <si>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</si>
  <si>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</si>
  <si>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</si>
  <si>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</si>
  <si>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</si>
  <si>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</si>
  <si>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</si>
  <si>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</si>
  <si>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</si>
  <si>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</si>
  <si>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</si>
  <si>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</si>
  <si>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</si>
  <si>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</si>
  <si>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</si>
  <si>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</si>
  <si>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</si>
  <si>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</si>
  <si>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</si>
  <si>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</si>
  <si>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</si>
  <si>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</si>
  <si>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</si>
  <si>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</si>
  <si>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</si>
  <si>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</si>
  <si>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</si>
  <si>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</si>
  <si>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</si>
  <si>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</si>
  <si>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</si>
  <si>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</si>
  <si>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</si>
  <si>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</si>
  <si>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</si>
  <si>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</si>
  <si>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</si>
  <si>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</si>
  <si>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</si>
  <si>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</si>
  <si>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</si>
  <si>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</si>
  <si>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</si>
  <si>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</si>
  <si>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2017</t>
  </si>
  <si>
    <t>МП ЗР "Севержилкомсервис"</t>
  </si>
  <si>
    <t>Новое строительство (сооружений)</t>
  </si>
  <si>
    <t>Ненецкий автономный округ</t>
  </si>
  <si>
    <t>Цель: исполнение законодательства Федерального закона от 21.07.2011 № 256-ФЗ «О безопасности объектов топливно-энергетического комплекса»</t>
  </si>
  <si>
    <t>недопущение нарушений, установленных законодательством Российской Федерации требований в области безопасности и антитеррористической защищенности объектов производства электрической энергии объекты топливно-энергетического комплекса</t>
  </si>
  <si>
    <t xml:space="preserve">монтаж ограждений, устройство видеонаблюдения, освещение территории, обеспечение бесперебойного питания оборудования по обеспечению безопасности и антитеррористической защищенности, обеспечение средств защиты оконных проемов и замена дверных проемов в зданиях дизельных электростанций. </t>
  </si>
  <si>
    <t>Федеральный закон от 21.07.2011 № 256-ФЗ «О безопасности объектов топливно-энергетического комплекса»</t>
  </si>
  <si>
    <t xml:space="preserve">Получение разрешения на ввод объекта в эксплуатацию. </t>
  </si>
  <si>
    <t>4.5.</t>
  </si>
  <si>
    <t>Приемка основных средств к бухгалтерскому учету</t>
  </si>
  <si>
    <t>4.4.</t>
  </si>
  <si>
    <t>-</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</si>
  <si>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</si>
  <si>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</si>
  <si>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</si>
  <si>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</si>
  <si>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</si>
  <si>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</si>
  <si>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</si>
  <si>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</si>
  <si>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</si>
  <si>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</si>
  <si>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</si>
  <si>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</si>
  <si>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</si>
  <si>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</si>
  <si>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</si>
  <si>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</si>
  <si>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</si>
  <si>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</si>
  <si>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</si>
  <si>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</si>
  <si>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</si>
  <si>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</si>
  <si>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</si>
  <si>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</si>
  <si>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</si>
  <si>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</si>
  <si>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</si>
  <si>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</si>
  <si>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</si>
  <si>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</si>
  <si>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</si>
  <si>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</si>
  <si>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</si>
  <si>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</si>
  <si>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</si>
  <si>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</si>
  <si>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</si>
  <si>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</si>
  <si>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</si>
  <si>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</si>
  <si>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</si>
  <si>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</si>
  <si>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</si>
  <si>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</si>
  <si>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</si>
  <si>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</si>
  <si>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</si>
  <si>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</si>
  <si>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</si>
  <si>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</si>
  <si>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</si>
  <si>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</si>
  <si>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</si>
  <si>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</si>
  <si>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</si>
  <si>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</si>
  <si>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</si>
  <si>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</si>
  <si>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</si>
  <si>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</si>
  <si>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</si>
  <si>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</si>
  <si>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</si>
  <si>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</si>
  <si>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</si>
  <si>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</si>
  <si>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</si>
  <si>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</si>
  <si>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</si>
  <si>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</si>
  <si>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</si>
  <si>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</si>
  <si>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</si>
  <si>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</si>
  <si>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</si>
  <si>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</si>
  <si>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</si>
  <si>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</si>
  <si>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</si>
  <si>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</si>
  <si>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</si>
  <si>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</si>
  <si>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</si>
  <si>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</si>
  <si>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</si>
  <si>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</si>
  <si>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</si>
  <si>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</si>
  <si>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</si>
  <si>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</si>
  <si>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</si>
  <si>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</si>
  <si>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</si>
  <si>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</si>
  <si>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</si>
  <si>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</si>
  <si>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</si>
  <si>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</si>
  <si>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</si>
  <si>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</si>
  <si>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</si>
  <si>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</si>
  <si>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</si>
  <si>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</si>
  <si>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</si>
  <si>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</si>
  <si>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</si>
  <si>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локальный сметный расчет</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</si>
  <si>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</si>
  <si>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</si>
  <si>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</si>
  <si>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</si>
  <si>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Сметная стоимость проекта в ценах 2020 года с НДС, млн. руб.</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</si>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</sst>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s>
  <fonts count="49"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rgb="FF000000"/>
      <name val="SimSun"/>
      <family val="2"/>
      <charset val="204"/>
    </font>
    <font>
      <sz val="11"/>
      <color theme="1"/>
      <name val="Calibri"/>
      <family val="2"/>
      <scheme val="minor"/>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69" fontId="30" fillId="0" borderId="0" applyFont="0" applyFill="0" applyBorder="0" applyAlignment="0" applyProtection="0"/>
  </cellStyleXfs>
  <cellXfs count="234">
    <xf numFmtId="0" fontId="0" fillId="0" borderId="0" xfId="0"/>
    <xf numFmtId="0" fontId="32"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2"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6" xfId="41" applyFont="1" applyFill="1" applyBorder="1" applyAlignment="1">
      <alignment horizont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0" fontId="44" fillId="0" borderId="11" xfId="52" applyFont="1" applyBorder="1" applyAlignment="1">
      <alignment horizontal="center" vertical="center" wrapText="1"/>
    </xf>
    <xf numFmtId="0" fontId="34" fillId="0" borderId="10" xfId="52" applyFont="1" applyBorder="1" applyAlignment="1">
      <alignment horizontal="center" vertical="center"/>
    </xf>
    <xf numFmtId="167" fontId="41" fillId="24" borderId="10" xfId="52" applyNumberFormat="1" applyFont="1" applyFill="1" applyBorder="1" applyAlignment="1">
      <alignment horizontal="center" vertical="center"/>
    </xf>
    <xf numFmtId="167" fontId="41" fillId="0" borderId="10" xfId="52" applyNumberFormat="1" applyFont="1" applyFill="1" applyBorder="1" applyAlignment="1">
      <alignment horizontal="center" vertical="center"/>
    </xf>
    <xf numFmtId="0" fontId="1" fillId="0" borderId="0" xfId="41"/>
    <xf numFmtId="0" fontId="1" fillId="0" borderId="10" xfId="41" applyBorder="1"/>
    <xf numFmtId="0" fontId="1" fillId="24" borderId="10" xfId="41" applyFill="1" applyBorder="1"/>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26" fillId="0" borderId="10" xfId="41" applyFont="1" applyBorder="1" applyAlignment="1">
      <alignment horizontal="center" vertical="top" wrapText="1"/>
    </xf>
    <xf numFmtId="0" fontId="1" fillId="0" borderId="0" xfId="41" applyAlignment="1">
      <alignment vertical="top" wrapText="1"/>
    </xf>
    <xf numFmtId="0" fontId="26" fillId="0" borderId="10" xfId="41" applyFont="1" applyBorder="1" applyAlignment="1">
      <alignment vertical="top" wrapText="1"/>
    </xf>
    <xf numFmtId="0" fontId="1" fillId="0" borderId="10" xfId="41" applyBorder="1" applyAlignment="1">
      <alignment horizontal="center" vertical="top" wrapText="1"/>
    </xf>
    <xf numFmtId="168" fontId="26" fillId="0" borderId="10" xfId="41" applyNumberFormat="1" applyFont="1" applyBorder="1" applyAlignment="1">
      <alignment horizontal="right" vertical="top" wrapText="1"/>
    </xf>
    <xf numFmtId="0" fontId="1" fillId="0" borderId="10" xfId="41" applyBorder="1" applyAlignment="1">
      <alignment horizontal="left" vertical="top"/>
    </xf>
    <xf numFmtId="0" fontId="46" fillId="0" borderId="10" xfId="41" applyFont="1" applyBorder="1" applyAlignment="1">
      <alignment horizontal="center"/>
    </xf>
    <xf numFmtId="0" fontId="1" fillId="0" borderId="10" xfId="41" applyBorder="1" applyAlignment="1">
      <alignment horizontal="left" vertical="top" wrapText="1"/>
    </xf>
    <xf numFmtId="0" fontId="1" fillId="0" borderId="10" xfId="41" applyBorder="1" applyAlignment="1">
      <alignment vertical="top" wrapText="1"/>
    </xf>
    <xf numFmtId="0" fontId="0" fillId="0" borderId="10" xfId="0" applyBorder="1" applyAlignment="1">
      <alignment wrapText="1"/>
    </xf>
    <xf numFmtId="0" fontId="26" fillId="0" borderId="10" xfId="41" applyFont="1" applyBorder="1" applyAlignment="1">
      <alignment horizontal="center" vertical="center" wrapText="1"/>
    </xf>
    <xf numFmtId="0" fontId="26" fillId="0" borderId="28" xfId="41" applyFont="1" applyBorder="1" applyAlignment="1">
      <alignment vertical="center" wrapText="1"/>
    </xf>
    <xf numFmtId="0" fontId="26" fillId="0" borderId="27" xfId="41" applyFont="1" applyBorder="1" applyAlignment="1">
      <alignment vertical="center" wrapText="1"/>
    </xf>
    <xf numFmtId="0" fontId="1" fillId="0" borderId="0" xfId="41" applyAlignment="1">
      <alignment horizontal="left" wrapText="1"/>
    </xf>
    <xf numFmtId="0" fontId="1" fillId="0" borderId="0" xfId="41" applyAlignment="1">
      <alignment horizontal="right"/>
    </xf>
    <xf numFmtId="0" fontId="26" fillId="0" borderId="0" xfId="41" applyFont="1" applyAlignment="1">
      <alignment horizontal="center" vertical="top" wrapText="1"/>
    </xf>
    <xf numFmtId="0" fontId="26" fillId="0" borderId="0" xfId="0" applyFont="1" applyAlignment="1">
      <alignment vertical="center"/>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26" fillId="0" borderId="0" xfId="55" applyFont="1"/>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24" fillId="0" borderId="0" xfId="41" applyFont="1"/>
    <xf numFmtId="0" fontId="48" fillId="0" borderId="0" xfId="41" applyFont="1"/>
    <xf numFmtId="0" fontId="48"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7" xfId="41" applyFont="1" applyBorder="1" applyAlignment="1">
      <alignment vertical="top" wrapText="1"/>
    </xf>
    <xf numFmtId="0" fontId="24" fillId="0" borderId="15" xfId="41" applyFont="1" applyBorder="1" applyAlignment="1">
      <alignmen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49"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45" fillId="24" borderId="0" xfId="52" applyNumberFormat="1" applyFont="1" applyFill="1" applyAlignment="1">
      <alignment horizontal="center" vertical="center"/>
    </xf>
    <xf numFmtId="0" fontId="39"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37" fillId="24" borderId="0" xfId="52" applyFont="1" applyFill="1" applyAlignment="1">
      <alignment horizontal="center" vertical="center"/>
    </xf>
    <xf numFmtId="0" fontId="37"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0" xfId="41" applyFont="1" applyAlignment="1">
      <alignment horizontal="center" vertical="top" wrapText="1"/>
    </xf>
    <xf numFmtId="0" fontId="26" fillId="0" borderId="0" xfId="0" applyFont="1" applyAlignment="1">
      <alignment horizontal="center" vertical="center"/>
    </xf>
    <xf numFmtId="0" fontId="44" fillId="0" borderId="0" xfId="52" applyFont="1" applyAlignment="1">
      <alignment horizontal="center" vertical="center"/>
    </xf>
    <xf numFmtId="0" fontId="26" fillId="0" borderId="10"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3"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18" xfId="41" applyFont="1" applyBorder="1" applyAlignment="1">
      <alignment horizontal="center" vertical="center" wrapText="1"/>
    </xf>
    <xf numFmtId="0" fontId="26" fillId="0" borderId="10" xfId="41" applyFont="1" applyBorder="1" applyAlignment="1">
      <alignment horizontal="center" vertical="center"/>
    </xf>
    <xf numFmtId="0" fontId="26" fillId="0" borderId="26" xfId="41" applyFont="1" applyBorder="1" applyAlignment="1">
      <alignment horizontal="center" vertical="center" wrapText="1"/>
    </xf>
    <xf numFmtId="0" fontId="26" fillId="0" borderId="28" xfId="41" applyFont="1" applyBorder="1" applyAlignment="1">
      <alignment horizontal="center" vertical="center" wrapText="1"/>
    </xf>
    <xf numFmtId="0" fontId="1" fillId="0" borderId="0" xfId="41" applyAlignment="1">
      <alignment horizontal="left"/>
    </xf>
    <xf numFmtId="0" fontId="1" fillId="0" borderId="0" xfId="41" applyAlignment="1">
      <alignment horizontal="left" vertical="center" wrapText="1"/>
    </xf>
    <xf numFmtId="0" fontId="1" fillId="0" borderId="0" xfId="41" applyAlignment="1">
      <alignment horizontal="left" wrapText="1"/>
    </xf>
    <xf numFmtId="0" fontId="1" fillId="0" borderId="0" xfId="41" applyAlignment="1">
      <alignment horizontal="center"/>
    </xf>
    <xf numFmtId="0" fontId="26" fillId="0" borderId="0" xfId="41" applyFont="1" applyAlignment="1">
      <alignment horizontal="center"/>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4" xfId="55" applyFont="1" applyBorder="1" applyAlignment="1">
      <alignment horizontal="center" vertical="center" wrapText="1"/>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26" fillId="0" borderId="0" xfId="41" applyFont="1" applyAlignment="1">
      <alignment horizontal="center" wrapText="1"/>
    </xf>
    <xf numFmtId="0" fontId="24" fillId="0" borderId="16" xfId="41" applyFont="1" applyBorder="1" applyAlignment="1">
      <alignment horizontal="left" vertical="top" wrapText="1"/>
    </xf>
    <xf numFmtId="0" fontId="24" fillId="0" borderId="17" xfId="41" applyFont="1" applyBorder="1" applyAlignment="1">
      <alignment horizontal="left" vertical="top" wrapText="1"/>
    </xf>
    <xf numFmtId="0" fontId="24" fillId="0" borderId="15" xfId="41" applyFont="1" applyBorder="1" applyAlignment="1">
      <alignment horizontal="left" vertical="top" wrapText="1"/>
    </xf>
    <xf numFmtId="0" fontId="48" fillId="0" borderId="0" xfId="41" applyFont="1" applyAlignment="1">
      <alignment horizontal="center"/>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A08D433-55C1-4DE7-9549-DE4A171E3742}"/>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9">
          <cell r="D9" t="str">
            <v>Монтаж ограждения ДЭС п. Усть-Кара</v>
          </cell>
          <cell r="E9" t="str">
            <v>М_ЗР.21</v>
          </cell>
          <cell r="H9">
            <v>9.1767395999999994</v>
          </cell>
          <cell r="M9">
            <v>9.5071022255999988</v>
          </cell>
        </row>
      </sheetData>
      <sheetData sheetId="4"/>
      <sheetData sheetId="5"/>
      <sheetData sheetId="6"/>
      <sheetData sheetId="7"/>
      <sheetData sheetId="8"/>
      <sheetData sheetId="9"/>
      <sheetData sheetId="10"/>
      <sheetData sheetId="11"/>
      <sheetData sheetId="12"/>
      <sheetData sheetId="13"/>
      <sheetData sheetId="14"/>
      <sheetData sheetId="15">
        <row r="35">
          <cell r="F35" t="str">
            <v>МО "Карский сельсовет"</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view="pageBreakPreview" topLeftCell="A19" zoomScale="85" zoomScaleNormal="100" zoomScaleSheetLayoutView="85" workbookViewId="0">
      <selection activeCell="C33" sqref="C33"/>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x14ac:dyDescent="0.25">
      <c r="A1" s="83"/>
      <c r="C1" s="30" t="s">
        <v>22</v>
      </c>
      <c r="F1" s="85"/>
      <c r="G1" s="85"/>
    </row>
    <row r="2" spans="1:22" s="84" customFormat="1" ht="18.75" x14ac:dyDescent="0.3">
      <c r="A2" s="83"/>
      <c r="C2" s="12" t="s">
        <v>6</v>
      </c>
      <c r="F2" s="85"/>
      <c r="G2" s="85"/>
    </row>
    <row r="3" spans="1:22" s="84" customFormat="1" ht="18.75"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189" t="s">
        <v>5</v>
      </c>
      <c r="B6" s="189"/>
      <c r="C6" s="189"/>
      <c r="D6" s="62"/>
      <c r="E6" s="62"/>
      <c r="F6" s="62"/>
      <c r="G6" s="62"/>
      <c r="H6" s="62"/>
      <c r="I6" s="62"/>
      <c r="J6" s="62"/>
      <c r="K6" s="62"/>
      <c r="L6" s="62"/>
      <c r="M6" s="62"/>
      <c r="N6" s="62"/>
      <c r="O6" s="62"/>
      <c r="P6" s="62"/>
      <c r="Q6" s="62"/>
      <c r="R6" s="62"/>
      <c r="S6" s="62"/>
      <c r="T6" s="62"/>
      <c r="U6" s="62"/>
      <c r="V6" s="62"/>
    </row>
    <row r="7" spans="1:22" s="84" customFormat="1" ht="18.75" x14ac:dyDescent="0.25">
      <c r="A7" s="77"/>
      <c r="B7" s="77"/>
      <c r="C7" s="77"/>
      <c r="D7" s="77"/>
      <c r="E7" s="77"/>
      <c r="F7" s="77"/>
      <c r="G7" s="77"/>
      <c r="H7" s="77"/>
      <c r="I7" s="62"/>
      <c r="J7" s="62"/>
      <c r="K7" s="62"/>
      <c r="L7" s="62"/>
      <c r="M7" s="62"/>
      <c r="N7" s="62"/>
      <c r="O7" s="62"/>
      <c r="P7" s="62"/>
      <c r="Q7" s="62"/>
      <c r="R7" s="62"/>
      <c r="S7" s="62"/>
      <c r="T7" s="62"/>
      <c r="U7" s="62"/>
      <c r="V7" s="62"/>
    </row>
    <row r="8" spans="1:22" s="84" customFormat="1" ht="18.75" x14ac:dyDescent="0.25">
      <c r="A8" s="190" t="s">
        <v>166</v>
      </c>
      <c r="B8" s="190"/>
      <c r="C8" s="190"/>
      <c r="D8" s="63"/>
      <c r="E8" s="63"/>
      <c r="F8" s="63"/>
      <c r="G8" s="63"/>
      <c r="H8" s="63"/>
      <c r="I8" s="62"/>
      <c r="J8" s="62"/>
      <c r="K8" s="62"/>
      <c r="L8" s="62"/>
      <c r="M8" s="62"/>
      <c r="N8" s="62"/>
      <c r="O8" s="62"/>
      <c r="P8" s="62"/>
      <c r="Q8" s="62"/>
      <c r="R8" s="62"/>
      <c r="S8" s="62"/>
      <c r="T8" s="62"/>
      <c r="U8" s="62"/>
      <c r="V8" s="62"/>
    </row>
    <row r="9" spans="1:22" s="84" customFormat="1" ht="18.75" x14ac:dyDescent="0.25">
      <c r="A9" s="191" t="s">
        <v>4</v>
      </c>
      <c r="B9" s="191"/>
      <c r="C9" s="191"/>
      <c r="D9" s="61"/>
      <c r="E9" s="61"/>
      <c r="F9" s="61"/>
      <c r="G9" s="61"/>
      <c r="H9" s="61"/>
      <c r="I9" s="62"/>
      <c r="J9" s="62"/>
      <c r="K9" s="62"/>
      <c r="L9" s="62"/>
      <c r="M9" s="62"/>
      <c r="N9" s="62"/>
      <c r="O9" s="62"/>
      <c r="P9" s="62"/>
      <c r="Q9" s="62"/>
      <c r="R9" s="62"/>
      <c r="S9" s="62"/>
      <c r="T9" s="62"/>
      <c r="U9" s="62"/>
      <c r="V9" s="62"/>
    </row>
    <row r="10" spans="1:22" s="84" customFormat="1" ht="18.75" x14ac:dyDescent="0.25">
      <c r="A10" s="77"/>
      <c r="B10" s="77"/>
      <c r="C10" s="77"/>
      <c r="D10" s="77"/>
      <c r="E10" s="77"/>
      <c r="F10" s="77"/>
      <c r="G10" s="77"/>
      <c r="H10" s="77"/>
      <c r="I10" s="62"/>
      <c r="J10" s="62"/>
      <c r="K10" s="62"/>
      <c r="L10" s="62"/>
      <c r="M10" s="62"/>
      <c r="N10" s="62"/>
      <c r="O10" s="62"/>
      <c r="P10" s="62"/>
      <c r="Q10" s="62"/>
      <c r="R10" s="62"/>
      <c r="S10" s="62"/>
      <c r="T10" s="62"/>
      <c r="U10" s="62"/>
      <c r="V10" s="62"/>
    </row>
    <row r="11" spans="1:22" s="84" customFormat="1" ht="18.75" x14ac:dyDescent="0.25">
      <c r="A11" s="192" t="str">
        <f>[1]Мероприятия!$E$9</f>
        <v>М_ЗР.21</v>
      </c>
      <c r="B11" s="192"/>
      <c r="C11" s="192"/>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191" t="s">
        <v>3</v>
      </c>
      <c r="B12" s="191"/>
      <c r="C12" s="191"/>
      <c r="D12" s="61"/>
      <c r="E12" s="61"/>
      <c r="F12" s="61"/>
      <c r="G12" s="61"/>
      <c r="H12" s="61"/>
      <c r="I12" s="62"/>
      <c r="J12" s="62"/>
      <c r="K12" s="62"/>
      <c r="L12" s="62"/>
      <c r="M12" s="62"/>
      <c r="N12" s="62"/>
      <c r="O12" s="62"/>
      <c r="P12" s="62"/>
      <c r="Q12" s="62"/>
      <c r="R12" s="62"/>
      <c r="S12" s="62"/>
      <c r="T12" s="62"/>
      <c r="U12" s="62"/>
      <c r="V12" s="62"/>
    </row>
    <row r="13" spans="1:22" s="87" customFormat="1" ht="18.75" x14ac:dyDescent="0.25">
      <c r="A13" s="78"/>
      <c r="B13" s="78"/>
      <c r="C13" s="78"/>
      <c r="D13" s="78"/>
      <c r="E13" s="78"/>
      <c r="F13" s="78"/>
      <c r="G13" s="78"/>
      <c r="H13" s="78"/>
      <c r="I13" s="78"/>
      <c r="J13" s="78"/>
      <c r="K13" s="78"/>
      <c r="L13" s="78"/>
      <c r="M13" s="78"/>
      <c r="N13" s="78"/>
      <c r="O13" s="78"/>
      <c r="P13" s="78"/>
      <c r="Q13" s="78"/>
      <c r="R13" s="78"/>
      <c r="S13" s="78"/>
      <c r="T13" s="78"/>
      <c r="U13" s="78"/>
      <c r="V13" s="78"/>
    </row>
    <row r="14" spans="1:22" s="2" customFormat="1" ht="15.75" x14ac:dyDescent="0.2">
      <c r="A14" s="188" t="str">
        <f>[1]Мероприятия!$D$9</f>
        <v>Монтаж ограждения ДЭС п. Усть-Кара</v>
      </c>
      <c r="B14" s="188"/>
      <c r="C14" s="188"/>
      <c r="D14" s="63"/>
      <c r="E14" s="63"/>
      <c r="F14" s="63"/>
      <c r="G14" s="63"/>
      <c r="H14" s="63"/>
      <c r="I14" s="63"/>
      <c r="J14" s="63"/>
      <c r="K14" s="63"/>
      <c r="L14" s="63"/>
      <c r="M14" s="63"/>
      <c r="N14" s="63"/>
      <c r="O14" s="63"/>
      <c r="P14" s="63"/>
      <c r="Q14" s="63"/>
      <c r="R14" s="63"/>
      <c r="S14" s="63"/>
      <c r="T14" s="63"/>
      <c r="U14" s="63"/>
      <c r="V14" s="63"/>
    </row>
    <row r="15" spans="1:22" s="2" customFormat="1" ht="15.75" x14ac:dyDescent="0.2">
      <c r="A15" s="191" t="s">
        <v>2</v>
      </c>
      <c r="B15" s="191"/>
      <c r="C15" s="191"/>
      <c r="D15" s="61"/>
      <c r="E15" s="61"/>
      <c r="F15" s="61"/>
      <c r="G15" s="61"/>
      <c r="H15" s="61"/>
      <c r="I15" s="61"/>
      <c r="J15" s="61"/>
      <c r="K15" s="61"/>
      <c r="L15" s="61"/>
      <c r="M15" s="61"/>
      <c r="N15" s="61"/>
      <c r="O15" s="61"/>
      <c r="P15" s="61"/>
      <c r="Q15" s="61"/>
      <c r="R15" s="61"/>
      <c r="S15" s="61"/>
      <c r="T15" s="61"/>
      <c r="U15" s="61"/>
      <c r="V15" s="61"/>
    </row>
    <row r="16" spans="1:22" s="2" customFormat="1" ht="18.75" x14ac:dyDescent="0.2">
      <c r="A16" s="79"/>
      <c r="B16" s="79"/>
      <c r="C16" s="79"/>
      <c r="D16" s="79"/>
      <c r="E16" s="79"/>
      <c r="F16" s="79"/>
      <c r="G16" s="79"/>
      <c r="H16" s="79"/>
      <c r="I16" s="79"/>
      <c r="J16" s="79"/>
      <c r="K16" s="79"/>
      <c r="L16" s="79"/>
      <c r="M16" s="79"/>
      <c r="N16" s="79"/>
      <c r="O16" s="79"/>
      <c r="P16" s="79"/>
      <c r="Q16" s="79"/>
      <c r="R16" s="79"/>
      <c r="S16" s="79"/>
    </row>
    <row r="17" spans="1:22" s="2" customFormat="1" ht="18.75" x14ac:dyDescent="0.2">
      <c r="A17" s="183" t="s">
        <v>147</v>
      </c>
      <c r="B17" s="184"/>
      <c r="C17" s="184"/>
      <c r="D17" s="5"/>
      <c r="E17" s="5"/>
      <c r="F17" s="5"/>
      <c r="G17" s="5"/>
      <c r="H17" s="5"/>
      <c r="I17" s="5"/>
      <c r="J17" s="5"/>
      <c r="K17" s="5"/>
      <c r="L17" s="5"/>
      <c r="M17" s="5"/>
      <c r="N17" s="5"/>
      <c r="O17" s="5"/>
      <c r="P17" s="5"/>
      <c r="Q17" s="5"/>
      <c r="R17" s="5"/>
      <c r="S17" s="5"/>
      <c r="T17" s="5"/>
      <c r="U17" s="5"/>
      <c r="V17" s="5"/>
    </row>
    <row r="18" spans="1:22" s="2" customFormat="1" ht="18.75" x14ac:dyDescent="0.2">
      <c r="A18" s="61"/>
      <c r="B18" s="61"/>
      <c r="C18" s="61"/>
      <c r="D18" s="61"/>
      <c r="E18" s="61"/>
      <c r="F18" s="61"/>
      <c r="G18" s="61"/>
      <c r="H18" s="61"/>
      <c r="I18" s="79"/>
      <c r="J18" s="79"/>
      <c r="K18" s="79"/>
      <c r="L18" s="79"/>
      <c r="M18" s="79"/>
      <c r="N18" s="79"/>
      <c r="O18" s="79"/>
      <c r="P18" s="79"/>
      <c r="Q18" s="79"/>
      <c r="R18" s="79"/>
      <c r="S18" s="79"/>
    </row>
    <row r="19" spans="1:22" s="2" customFormat="1" ht="31.5"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8.75"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1.5" x14ac:dyDescent="0.2">
      <c r="A21" s="17" t="s">
        <v>18</v>
      </c>
      <c r="B21" s="32" t="s">
        <v>82</v>
      </c>
      <c r="C21" s="65" t="s">
        <v>167</v>
      </c>
      <c r="D21" s="22"/>
      <c r="E21" s="22"/>
      <c r="F21" s="22"/>
      <c r="G21" s="22"/>
      <c r="H21" s="22"/>
      <c r="I21" s="21"/>
      <c r="J21" s="21"/>
      <c r="K21" s="21"/>
      <c r="L21" s="21"/>
      <c r="M21" s="21"/>
      <c r="N21" s="21"/>
      <c r="O21" s="21"/>
      <c r="P21" s="21"/>
      <c r="Q21" s="21"/>
      <c r="R21" s="21"/>
      <c r="S21" s="21"/>
      <c r="T21" s="20"/>
      <c r="U21" s="20"/>
      <c r="V21" s="20"/>
    </row>
    <row r="22" spans="1:22" s="2" customFormat="1" ht="18.75" x14ac:dyDescent="0.2">
      <c r="A22" s="185"/>
      <c r="B22" s="186"/>
      <c r="C22" s="187"/>
      <c r="D22" s="22"/>
      <c r="E22" s="22"/>
      <c r="F22" s="22"/>
      <c r="G22" s="22"/>
      <c r="H22" s="22"/>
      <c r="I22" s="21"/>
      <c r="J22" s="21"/>
      <c r="K22" s="21"/>
      <c r="L22" s="21"/>
      <c r="M22" s="21"/>
      <c r="N22" s="21"/>
      <c r="O22" s="21"/>
      <c r="P22" s="21"/>
      <c r="Q22" s="21"/>
      <c r="R22" s="21"/>
      <c r="S22" s="21"/>
      <c r="T22" s="20"/>
      <c r="U22" s="20"/>
      <c r="V22" s="20"/>
    </row>
    <row r="23" spans="1:22" s="24" customFormat="1" ht="47.25" x14ac:dyDescent="0.2">
      <c r="A23" s="17" t="s">
        <v>17</v>
      </c>
      <c r="B23" s="64" t="s">
        <v>148</v>
      </c>
      <c r="C23" s="65"/>
      <c r="D23" s="27"/>
      <c r="E23" s="27"/>
      <c r="F23" s="27"/>
      <c r="G23" s="27"/>
      <c r="H23" s="26"/>
      <c r="I23" s="26"/>
      <c r="J23" s="26"/>
      <c r="K23" s="26"/>
      <c r="L23" s="26"/>
      <c r="M23" s="26"/>
      <c r="N23" s="26"/>
      <c r="O23" s="26"/>
      <c r="P23" s="26"/>
      <c r="Q23" s="26"/>
      <c r="R23" s="26"/>
      <c r="S23" s="25"/>
      <c r="T23" s="25"/>
      <c r="U23" s="25"/>
      <c r="V23" s="25"/>
    </row>
    <row r="24" spans="1:22" s="24" customFormat="1" ht="31.5" x14ac:dyDescent="0.2">
      <c r="A24" s="17" t="s">
        <v>16</v>
      </c>
      <c r="B24" s="64" t="s">
        <v>28</v>
      </c>
      <c r="C24" s="28" t="s">
        <v>168</v>
      </c>
      <c r="D24" s="27"/>
      <c r="E24" s="27"/>
      <c r="F24" s="27"/>
      <c r="G24" s="27"/>
      <c r="H24" s="26"/>
      <c r="I24" s="26"/>
      <c r="J24" s="26"/>
      <c r="K24" s="26"/>
      <c r="L24" s="26"/>
      <c r="M24" s="26"/>
      <c r="N24" s="26"/>
      <c r="O24" s="26"/>
      <c r="P24" s="26"/>
      <c r="Q24" s="26"/>
      <c r="R24" s="26"/>
      <c r="S24" s="25"/>
      <c r="T24" s="25"/>
      <c r="U24" s="25"/>
      <c r="V24" s="25"/>
    </row>
    <row r="25" spans="1:22" s="24" customFormat="1" ht="47.25" x14ac:dyDescent="0.2">
      <c r="A25" s="17" t="s">
        <v>15</v>
      </c>
      <c r="B25" s="64" t="s">
        <v>27</v>
      </c>
      <c r="C25" s="65" t="str">
        <f>'[1]Пр 9 (произв)'!$F$35</f>
        <v>МО "Карский сельсовет"</v>
      </c>
      <c r="D25" s="27"/>
      <c r="E25" s="27"/>
      <c r="F25" s="27"/>
      <c r="G25" s="27"/>
      <c r="H25" s="26"/>
      <c r="I25" s="26"/>
      <c r="J25" s="26"/>
      <c r="K25" s="26"/>
      <c r="L25" s="26"/>
      <c r="M25" s="26"/>
      <c r="N25" s="26"/>
      <c r="O25" s="26"/>
      <c r="P25" s="26"/>
      <c r="Q25" s="26"/>
      <c r="R25" s="26"/>
      <c r="S25" s="25"/>
      <c r="T25" s="25"/>
      <c r="U25" s="25"/>
      <c r="V25" s="25"/>
    </row>
    <row r="26" spans="1:22" s="24" customFormat="1" ht="31.5" x14ac:dyDescent="0.2">
      <c r="A26" s="17" t="s">
        <v>13</v>
      </c>
      <c r="B26" s="31" t="s">
        <v>149</v>
      </c>
      <c r="C26" s="65" t="s">
        <v>163</v>
      </c>
      <c r="D26" s="27"/>
      <c r="E26" s="27"/>
      <c r="F26" s="27"/>
      <c r="G26" s="27"/>
      <c r="H26" s="26"/>
      <c r="I26" s="26"/>
      <c r="J26" s="26"/>
      <c r="K26" s="26"/>
      <c r="L26" s="26"/>
      <c r="M26" s="26"/>
      <c r="N26" s="26"/>
      <c r="O26" s="26"/>
      <c r="P26" s="26"/>
      <c r="Q26" s="26"/>
      <c r="R26" s="26"/>
      <c r="S26" s="25"/>
      <c r="T26" s="25"/>
      <c r="U26" s="25"/>
      <c r="V26" s="25"/>
    </row>
    <row r="27" spans="1:22" ht="47.25" x14ac:dyDescent="0.25">
      <c r="A27" s="17" t="s">
        <v>12</v>
      </c>
      <c r="B27" s="31" t="s">
        <v>25</v>
      </c>
      <c r="C27" s="65" t="s">
        <v>163</v>
      </c>
      <c r="D27" s="88"/>
      <c r="E27" s="88"/>
      <c r="F27" s="88"/>
      <c r="G27" s="88"/>
      <c r="H27" s="88"/>
      <c r="I27" s="88"/>
      <c r="J27" s="88"/>
      <c r="K27" s="88"/>
      <c r="L27" s="88"/>
      <c r="M27" s="88"/>
      <c r="N27" s="88"/>
      <c r="O27" s="88"/>
      <c r="P27" s="88"/>
      <c r="Q27" s="88"/>
      <c r="R27" s="88"/>
      <c r="S27" s="88"/>
      <c r="T27" s="88"/>
      <c r="U27" s="88"/>
      <c r="V27" s="88"/>
    </row>
    <row r="28" spans="1:22" ht="31.5" x14ac:dyDescent="0.25">
      <c r="A28" s="17" t="s">
        <v>10</v>
      </c>
      <c r="B28" s="31" t="s">
        <v>150</v>
      </c>
      <c r="C28" s="65" t="s">
        <v>163</v>
      </c>
      <c r="D28" s="88"/>
      <c r="E28" s="88"/>
      <c r="F28" s="88"/>
      <c r="G28" s="88"/>
      <c r="H28" s="88"/>
      <c r="I28" s="88"/>
      <c r="J28" s="88"/>
      <c r="K28" s="88"/>
      <c r="L28" s="88"/>
      <c r="M28" s="88"/>
      <c r="N28" s="88"/>
      <c r="O28" s="88"/>
      <c r="P28" s="88"/>
      <c r="Q28" s="88"/>
      <c r="R28" s="88"/>
      <c r="S28" s="88"/>
      <c r="T28" s="88"/>
      <c r="U28" s="88"/>
      <c r="V28" s="88"/>
    </row>
    <row r="29" spans="1:22" ht="15.75" x14ac:dyDescent="0.25">
      <c r="A29" s="17" t="s">
        <v>8</v>
      </c>
      <c r="B29" s="31" t="s">
        <v>151</v>
      </c>
      <c r="C29" s="65" t="s">
        <v>163</v>
      </c>
      <c r="D29" s="88"/>
      <c r="E29" s="88"/>
      <c r="F29" s="88"/>
      <c r="G29" s="88"/>
      <c r="H29" s="88"/>
      <c r="I29" s="88"/>
      <c r="J29" s="88"/>
      <c r="K29" s="88"/>
      <c r="L29" s="88"/>
      <c r="M29" s="88"/>
      <c r="N29" s="88"/>
      <c r="O29" s="88"/>
      <c r="P29" s="88"/>
      <c r="Q29" s="88"/>
      <c r="R29" s="88"/>
      <c r="S29" s="88"/>
      <c r="T29" s="88"/>
      <c r="U29" s="88"/>
      <c r="V29" s="88"/>
    </row>
    <row r="30" spans="1:22" ht="15.75" x14ac:dyDescent="0.25">
      <c r="A30" s="17" t="s">
        <v>26</v>
      </c>
      <c r="B30" s="31" t="s">
        <v>79</v>
      </c>
      <c r="C30" s="65" t="s">
        <v>163</v>
      </c>
      <c r="D30" s="88"/>
      <c r="E30" s="88"/>
      <c r="F30" s="88"/>
      <c r="G30" s="88"/>
      <c r="H30" s="88"/>
      <c r="I30" s="88"/>
      <c r="J30" s="88"/>
      <c r="K30" s="88"/>
      <c r="L30" s="88"/>
      <c r="M30" s="88"/>
      <c r="N30" s="88"/>
      <c r="O30" s="88"/>
      <c r="P30" s="88"/>
      <c r="Q30" s="88"/>
      <c r="R30" s="88"/>
      <c r="S30" s="88"/>
      <c r="T30" s="88"/>
      <c r="U30" s="88"/>
      <c r="V30" s="88"/>
    </row>
    <row r="31" spans="1:22" ht="15.75" x14ac:dyDescent="0.25">
      <c r="A31" s="185"/>
      <c r="B31" s="186"/>
      <c r="C31" s="187"/>
      <c r="D31" s="88"/>
      <c r="E31" s="88"/>
      <c r="F31" s="88"/>
      <c r="G31" s="88"/>
      <c r="H31" s="88"/>
      <c r="I31" s="88"/>
      <c r="J31" s="88"/>
      <c r="K31" s="88"/>
      <c r="L31" s="88"/>
      <c r="M31" s="88"/>
      <c r="N31" s="88"/>
      <c r="O31" s="88"/>
      <c r="P31" s="88"/>
      <c r="Q31" s="88"/>
      <c r="R31" s="88"/>
      <c r="S31" s="88"/>
      <c r="T31" s="88"/>
      <c r="U31" s="88"/>
      <c r="V31" s="88"/>
    </row>
    <row r="32" spans="1:22" ht="47.25" x14ac:dyDescent="0.25">
      <c r="A32" s="17" t="s">
        <v>24</v>
      </c>
      <c r="B32" s="31" t="s">
        <v>152</v>
      </c>
      <c r="C32" s="92">
        <f>[1]Мероприятия!$M$9</f>
        <v>9.5071022255999988</v>
      </c>
      <c r="D32" s="88"/>
      <c r="E32" s="88"/>
      <c r="F32" s="88"/>
      <c r="G32" s="88"/>
      <c r="H32" s="88"/>
      <c r="I32" s="88"/>
      <c r="J32" s="88"/>
      <c r="K32" s="88"/>
      <c r="L32" s="88"/>
      <c r="M32" s="88"/>
      <c r="N32" s="88"/>
      <c r="O32" s="88"/>
      <c r="P32" s="88"/>
      <c r="Q32" s="88"/>
      <c r="R32" s="88"/>
      <c r="S32" s="88"/>
      <c r="T32" s="88"/>
      <c r="U32" s="88"/>
      <c r="V32" s="88"/>
    </row>
    <row r="33" spans="1:22" ht="47.25" x14ac:dyDescent="0.25">
      <c r="A33" s="17" t="s">
        <v>23</v>
      </c>
      <c r="B33" s="31" t="s">
        <v>153</v>
      </c>
      <c r="C33" s="93"/>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0700C50E-0255-43BC-A856-952E5A2C46A7}" scale="85" showPageBreaks="1" fitToPage="1" printArea="1" view="pageBreakPreview" topLeftCell="A19">
      <selection activeCell="C21" sqref="C21"/>
      <pageMargins left="0.70866141732283472" right="0.70866141732283472" top="0.74803149606299213" bottom="0.74803149606299213" header="0.31496062992125984" footer="0.31496062992125984"/>
      <pageSetup paperSize="8" scale="86" orientation="portrait" r:id="rId1"/>
    </customSheetView>
    <customSheetView guid="{40B645DA-2361-498C-B73F-3A50DE4EB029}" scale="85" showPageBreaks="1" fitToPage="1" printArea="1" view="pageBreakPreview" topLeftCell="A12">
      <selection activeCell="F32" sqref="F32"/>
      <pageMargins left="0.70866141732283472" right="0.70866141732283472" top="0.74803149606299213" bottom="0.74803149606299213" header="0.31496062992125984" footer="0.31496062992125984"/>
      <pageSetup paperSize="8" scale="86" orientation="portrait" r:id="rId2"/>
    </customSheetView>
  </customSheetViews>
  <mergeCells count="10">
    <mergeCell ref="A17:C17"/>
    <mergeCell ref="A22:C22"/>
    <mergeCell ref="A31:C31"/>
    <mergeCell ref="A14:C14"/>
    <mergeCell ref="A6:C6"/>
    <mergeCell ref="A8:C8"/>
    <mergeCell ref="A9:C9"/>
    <mergeCell ref="A11:C11"/>
    <mergeCell ref="A12:C12"/>
    <mergeCell ref="A15:C15"/>
  </mergeCells>
  <pageMargins left="0.70866141732283472" right="0.70866141732283472" top="0.74803149606299213" bottom="0.74803149606299213" header="0.31496062992125984" footer="0.31496062992125984"/>
  <pageSetup paperSize="8" scale="86"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189" t="s">
        <v>5</v>
      </c>
      <c r="B6" s="189"/>
      <c r="C6" s="189"/>
      <c r="D6" s="62"/>
      <c r="E6" s="62"/>
      <c r="F6" s="62"/>
      <c r="G6" s="62"/>
      <c r="H6" s="62"/>
      <c r="I6" s="62"/>
      <c r="J6" s="62"/>
      <c r="K6" s="62"/>
      <c r="L6" s="62"/>
      <c r="M6" s="62"/>
      <c r="N6" s="62"/>
      <c r="O6" s="62"/>
      <c r="P6" s="62"/>
      <c r="Q6" s="62"/>
      <c r="R6" s="62"/>
      <c r="S6" s="62"/>
      <c r="T6" s="62"/>
      <c r="U6" s="62"/>
    </row>
    <row r="7" spans="1:21" s="10" customFormat="1" ht="18.75" x14ac:dyDescent="0.2">
      <c r="A7" s="189"/>
      <c r="B7" s="189"/>
      <c r="C7" s="189"/>
      <c r="D7" s="59"/>
      <c r="E7" s="59"/>
      <c r="F7" s="59"/>
      <c r="G7" s="59"/>
      <c r="H7" s="62"/>
      <c r="I7" s="62"/>
      <c r="J7" s="62"/>
      <c r="K7" s="62"/>
      <c r="L7" s="62"/>
      <c r="M7" s="62"/>
      <c r="N7" s="62"/>
      <c r="O7" s="62"/>
      <c r="P7" s="62"/>
      <c r="Q7" s="62"/>
      <c r="R7" s="62"/>
      <c r="S7" s="62"/>
      <c r="T7" s="62"/>
      <c r="U7" s="62"/>
    </row>
    <row r="8" spans="1:21" s="10" customFormat="1" ht="18.75" x14ac:dyDescent="0.2">
      <c r="A8" s="193" t="str">
        <f>'1. паспорт местоположение'!A8:C8</f>
        <v>МП ЗР "Севержилкомсервис"</v>
      </c>
      <c r="B8" s="193"/>
      <c r="C8" s="193"/>
      <c r="D8" s="63"/>
      <c r="E8" s="63"/>
      <c r="F8" s="63"/>
      <c r="G8" s="63"/>
      <c r="H8" s="62"/>
      <c r="I8" s="62"/>
      <c r="J8" s="62"/>
      <c r="K8" s="62"/>
      <c r="L8" s="62"/>
      <c r="M8" s="62"/>
      <c r="N8" s="62"/>
      <c r="O8" s="62"/>
      <c r="P8" s="62"/>
      <c r="Q8" s="62"/>
      <c r="R8" s="62"/>
      <c r="S8" s="62"/>
      <c r="T8" s="62"/>
      <c r="U8" s="62"/>
    </row>
    <row r="9" spans="1:21" s="10" customFormat="1" ht="18.75" x14ac:dyDescent="0.2">
      <c r="A9" s="191" t="s">
        <v>4</v>
      </c>
      <c r="B9" s="191"/>
      <c r="C9" s="191"/>
      <c r="D9" s="61"/>
      <c r="E9" s="61"/>
      <c r="F9" s="61"/>
      <c r="G9" s="61"/>
      <c r="H9" s="62"/>
      <c r="I9" s="62"/>
      <c r="J9" s="62"/>
      <c r="K9" s="62"/>
      <c r="L9" s="62"/>
      <c r="M9" s="62"/>
      <c r="N9" s="62"/>
      <c r="O9" s="62"/>
      <c r="P9" s="62"/>
      <c r="Q9" s="62"/>
      <c r="R9" s="62"/>
      <c r="S9" s="62"/>
      <c r="T9" s="62"/>
      <c r="U9" s="62"/>
    </row>
    <row r="10" spans="1:21" s="10" customFormat="1" ht="18.75" x14ac:dyDescent="0.2">
      <c r="A10" s="189"/>
      <c r="B10" s="189"/>
      <c r="C10" s="189"/>
      <c r="D10" s="59"/>
      <c r="E10" s="59"/>
      <c r="F10" s="59"/>
      <c r="G10" s="59"/>
      <c r="H10" s="62"/>
      <c r="I10" s="62"/>
      <c r="J10" s="62"/>
      <c r="K10" s="62"/>
      <c r="L10" s="62"/>
      <c r="M10" s="62"/>
      <c r="N10" s="62"/>
      <c r="O10" s="62"/>
      <c r="P10" s="62"/>
      <c r="Q10" s="62"/>
      <c r="R10" s="62"/>
      <c r="S10" s="62"/>
      <c r="T10" s="62"/>
      <c r="U10" s="62"/>
    </row>
    <row r="11" spans="1:21" s="10" customFormat="1" ht="18.75" x14ac:dyDescent="0.2">
      <c r="A11" s="193" t="str">
        <f>'1. паспорт местоположение'!A11:C11</f>
        <v>М_ЗР.21</v>
      </c>
      <c r="B11" s="193"/>
      <c r="C11" s="193"/>
      <c r="D11" s="63"/>
      <c r="E11" s="63"/>
      <c r="F11" s="63"/>
      <c r="G11" s="63"/>
      <c r="H11" s="62"/>
      <c r="I11" s="62"/>
      <c r="J11" s="62"/>
      <c r="K11" s="62"/>
      <c r="L11" s="62"/>
      <c r="M11" s="62"/>
      <c r="N11" s="62"/>
      <c r="O11" s="62"/>
      <c r="P11" s="62"/>
      <c r="Q11" s="62"/>
      <c r="R11" s="62"/>
      <c r="S11" s="62"/>
      <c r="T11" s="62"/>
      <c r="U11" s="62"/>
    </row>
    <row r="12" spans="1:21" s="10" customFormat="1" ht="18.75" x14ac:dyDescent="0.2">
      <c r="A12" s="191" t="s">
        <v>3</v>
      </c>
      <c r="B12" s="191"/>
      <c r="C12" s="191"/>
      <c r="D12" s="61"/>
      <c r="E12" s="61"/>
      <c r="F12" s="61"/>
      <c r="G12" s="61"/>
      <c r="H12" s="62"/>
      <c r="I12" s="62"/>
      <c r="J12" s="62"/>
      <c r="K12" s="62"/>
      <c r="L12" s="62"/>
      <c r="M12" s="62"/>
      <c r="N12" s="62"/>
      <c r="O12" s="62"/>
      <c r="P12" s="62"/>
      <c r="Q12" s="62"/>
      <c r="R12" s="62"/>
      <c r="S12" s="62"/>
      <c r="T12" s="62"/>
      <c r="U12" s="62"/>
    </row>
    <row r="13" spans="1:21" s="7" customFormat="1" ht="18.75" x14ac:dyDescent="0.2">
      <c r="A13" s="194"/>
      <c r="B13" s="194"/>
      <c r="C13" s="194"/>
      <c r="D13" s="8"/>
      <c r="E13" s="8"/>
      <c r="F13" s="8"/>
      <c r="G13" s="8"/>
      <c r="H13" s="8"/>
      <c r="I13" s="8"/>
      <c r="J13" s="8"/>
      <c r="K13" s="8"/>
      <c r="L13" s="8"/>
      <c r="M13" s="8"/>
      <c r="N13" s="8"/>
      <c r="O13" s="8"/>
      <c r="P13" s="8"/>
      <c r="Q13" s="8"/>
      <c r="R13" s="8"/>
      <c r="S13" s="8"/>
      <c r="T13" s="8"/>
      <c r="U13" s="8"/>
    </row>
    <row r="14" spans="1:21" s="2" customFormat="1" ht="12" x14ac:dyDescent="0.2">
      <c r="A14" s="193" t="str">
        <f>'1. паспорт местоположение'!A14:C14</f>
        <v>Монтаж ограждения ДЭС п. Усть-Кара</v>
      </c>
      <c r="B14" s="193"/>
      <c r="C14" s="193"/>
      <c r="D14" s="63"/>
      <c r="E14" s="63"/>
      <c r="F14" s="63"/>
      <c r="G14" s="63"/>
      <c r="H14" s="63"/>
      <c r="I14" s="63"/>
      <c r="J14" s="63"/>
      <c r="K14" s="63"/>
      <c r="L14" s="63"/>
      <c r="M14" s="63"/>
      <c r="N14" s="63"/>
      <c r="O14" s="63"/>
      <c r="P14" s="63"/>
      <c r="Q14" s="63"/>
      <c r="R14" s="63"/>
      <c r="S14" s="63"/>
      <c r="T14" s="63"/>
      <c r="U14" s="63"/>
    </row>
    <row r="15" spans="1:21" s="2" customFormat="1" ht="15.75" x14ac:dyDescent="0.2">
      <c r="A15" s="191" t="s">
        <v>2</v>
      </c>
      <c r="B15" s="191"/>
      <c r="C15" s="191"/>
      <c r="D15" s="61"/>
      <c r="E15" s="61"/>
      <c r="F15" s="61"/>
      <c r="G15" s="61"/>
      <c r="H15" s="61"/>
      <c r="I15" s="61"/>
      <c r="J15" s="61"/>
      <c r="K15" s="61"/>
      <c r="L15" s="61"/>
      <c r="M15" s="61"/>
      <c r="N15" s="61"/>
      <c r="O15" s="61"/>
      <c r="P15" s="61"/>
      <c r="Q15" s="61"/>
      <c r="R15" s="61"/>
      <c r="S15" s="61"/>
      <c r="T15" s="61"/>
      <c r="U15" s="61"/>
    </row>
    <row r="16" spans="1:21" s="2" customFormat="1" ht="18.75" x14ac:dyDescent="0.2">
      <c r="A16" s="195"/>
      <c r="B16" s="195"/>
      <c r="C16" s="195"/>
      <c r="D16" s="3"/>
      <c r="E16" s="3"/>
      <c r="F16" s="3"/>
      <c r="G16" s="3"/>
      <c r="H16" s="3"/>
      <c r="I16" s="3"/>
      <c r="J16" s="3"/>
      <c r="K16" s="3"/>
      <c r="L16" s="3"/>
      <c r="M16" s="3"/>
      <c r="N16" s="3"/>
      <c r="O16" s="3"/>
      <c r="P16" s="3"/>
      <c r="Q16" s="3"/>
      <c r="R16" s="3"/>
    </row>
    <row r="17" spans="1:21" s="2" customFormat="1" ht="18.75" x14ac:dyDescent="0.2">
      <c r="A17" s="183" t="s">
        <v>159</v>
      </c>
      <c r="B17" s="183"/>
      <c r="C17" s="183"/>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31.5" x14ac:dyDescent="0.2">
      <c r="A21" s="17" t="s">
        <v>18</v>
      </c>
      <c r="B21" s="23" t="s">
        <v>154</v>
      </c>
      <c r="C21" s="181" t="s">
        <v>169</v>
      </c>
      <c r="D21" s="22"/>
      <c r="E21" s="22"/>
      <c r="F21" s="21"/>
      <c r="G21" s="21"/>
      <c r="H21" s="21"/>
      <c r="I21" s="21"/>
      <c r="J21" s="21"/>
      <c r="K21" s="21"/>
      <c r="L21" s="21"/>
      <c r="M21" s="21"/>
      <c r="N21" s="21"/>
      <c r="O21" s="21"/>
      <c r="P21" s="21"/>
      <c r="Q21" s="20"/>
      <c r="R21" s="20"/>
      <c r="S21" s="20"/>
      <c r="T21" s="20"/>
      <c r="U21" s="20"/>
    </row>
    <row r="22" spans="1:21" ht="47.25" x14ac:dyDescent="0.25">
      <c r="A22" s="17" t="s">
        <v>17</v>
      </c>
      <c r="B22" s="19" t="s">
        <v>14</v>
      </c>
      <c r="C22" s="64" t="s">
        <v>170</v>
      </c>
      <c r="D22" s="16"/>
      <c r="E22" s="16"/>
      <c r="F22" s="16"/>
      <c r="G22" s="16"/>
      <c r="H22" s="16"/>
      <c r="I22" s="16"/>
      <c r="J22" s="16"/>
      <c r="K22" s="16"/>
      <c r="L22" s="16"/>
      <c r="M22" s="16"/>
      <c r="N22" s="16"/>
      <c r="O22" s="16"/>
      <c r="P22" s="16"/>
      <c r="Q22" s="16"/>
      <c r="R22" s="16"/>
      <c r="S22" s="16"/>
      <c r="T22" s="16"/>
      <c r="U22" s="16"/>
    </row>
    <row r="23" spans="1:21" ht="63" x14ac:dyDescent="0.25">
      <c r="A23" s="17" t="s">
        <v>16</v>
      </c>
      <c r="B23" s="19" t="s">
        <v>162</v>
      </c>
      <c r="C23" s="64" t="s">
        <v>171</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31.5" x14ac:dyDescent="0.25">
      <c r="A26" s="17" t="s">
        <v>12</v>
      </c>
      <c r="B26" s="19" t="s">
        <v>156</v>
      </c>
      <c r="C26" s="182" t="s">
        <v>172</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31"/>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0700C50E-0255-43BC-A856-952E5A2C46A7}" scale="60" showPageBreaks="1" fitToPage="1" printArea="1" view="pageBreakPreview" topLeftCell="A22">
      <selection activeCell="C39" sqref="C39"/>
      <pageMargins left="0.70866141732283472" right="0.70866141732283472" top="0.74803149606299213" bottom="0.74803149606299213" header="0.31496062992125984" footer="0.31496062992125984"/>
      <pageSetup paperSize="8" scale="82" fitToHeight="0" orientation="portrait" r:id="rId1"/>
    </customSheetView>
    <customSheetView guid="{40B645DA-2361-498C-B73F-3A50DE4EB029}" scale="60" showPageBreaks="1" fitToPage="1" printArea="1" view="pageBreakPreview" topLeftCell="A22">
      <selection activeCell="C26" sqref="C26"/>
      <pageMargins left="0.70866141732283472" right="0.70866141732283472" top="0.74803149606299213" bottom="0.74803149606299213" header="0.31496062992125984" footer="0.31496062992125984"/>
      <pageSetup paperSize="8" scale="82" fitToHeight="0" orientation="portrait" r:id="rId2"/>
    </customSheetView>
  </customSheetViews>
  <mergeCells count="12">
    <mergeCell ref="A13:C13"/>
    <mergeCell ref="A14:C14"/>
    <mergeCell ref="A15:C15"/>
    <mergeCell ref="A16:C16"/>
    <mergeCell ref="A17:C17"/>
    <mergeCell ref="A11:C11"/>
    <mergeCell ref="A12:C12"/>
    <mergeCell ref="A6:C6"/>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9"/>
  <sheetViews>
    <sheetView view="pageBreakPreview" zoomScaleNormal="100" zoomScaleSheetLayoutView="100" workbookViewId="0">
      <selection activeCell="A18" sqref="A18:A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8.140625" style="1" bestFit="1" customWidth="1"/>
    <col min="10" max="10" width="5.7109375" style="1" bestFit="1" customWidth="1"/>
    <col min="11" max="11" width="19.140625" style="1" customWidth="1"/>
    <col min="12" max="12" width="16" style="1" customWidth="1"/>
    <col min="13" max="13" width="14.28515625" style="1" customWidth="1"/>
    <col min="14" max="16384" width="9.140625" style="1"/>
  </cols>
  <sheetData>
    <row r="1" spans="1:23" s="10" customFormat="1" x14ac:dyDescent="0.2">
      <c r="A1" s="15"/>
      <c r="B1" s="15"/>
    </row>
    <row r="2" spans="1:23" s="10" customFormat="1" x14ac:dyDescent="0.2">
      <c r="A2" s="15"/>
      <c r="B2" s="15"/>
    </row>
    <row r="3" spans="1:23" s="10" customFormat="1" ht="15.75" x14ac:dyDescent="0.2">
      <c r="A3" s="14"/>
      <c r="B3" s="14"/>
    </row>
    <row r="4" spans="1:23" s="10" customFormat="1" ht="18.75" x14ac:dyDescent="0.3">
      <c r="A4" s="14"/>
      <c r="B4" s="14"/>
      <c r="L4" s="12"/>
    </row>
    <row r="5" spans="1:23" s="10" customFormat="1" ht="18.75" x14ac:dyDescent="0.3">
      <c r="A5" s="14"/>
      <c r="B5" s="14"/>
      <c r="L5" s="12"/>
    </row>
    <row r="6" spans="1:23" s="10" customFormat="1" ht="18.75" x14ac:dyDescent="0.2">
      <c r="A6" s="189" t="s">
        <v>5</v>
      </c>
      <c r="B6" s="189"/>
      <c r="C6" s="189"/>
      <c r="D6" s="189"/>
      <c r="E6" s="189"/>
      <c r="F6" s="189"/>
      <c r="G6" s="189"/>
      <c r="H6" s="189"/>
      <c r="I6" s="189"/>
      <c r="J6" s="189"/>
      <c r="K6" s="189"/>
      <c r="L6" s="189"/>
      <c r="M6" s="62"/>
      <c r="N6" s="62"/>
      <c r="O6" s="62"/>
      <c r="P6" s="62"/>
      <c r="Q6" s="62"/>
      <c r="R6" s="62"/>
      <c r="S6" s="62"/>
      <c r="T6" s="62"/>
      <c r="U6" s="62"/>
      <c r="V6" s="62"/>
      <c r="W6" s="62"/>
    </row>
    <row r="7" spans="1:23" s="10" customFormat="1" ht="18.75" x14ac:dyDescent="0.2">
      <c r="A7" s="189"/>
      <c r="B7" s="189"/>
      <c r="C7" s="189"/>
      <c r="D7" s="189"/>
      <c r="E7" s="189"/>
      <c r="F7" s="189"/>
      <c r="G7" s="189"/>
      <c r="H7" s="189"/>
      <c r="I7" s="189"/>
      <c r="J7" s="189"/>
      <c r="K7" s="189"/>
      <c r="L7" s="189"/>
      <c r="M7" s="62"/>
      <c r="N7" s="62"/>
      <c r="O7" s="62"/>
      <c r="P7" s="62"/>
      <c r="Q7" s="62"/>
      <c r="R7" s="62"/>
      <c r="S7" s="62"/>
      <c r="T7" s="62"/>
      <c r="U7" s="62"/>
      <c r="V7" s="62"/>
      <c r="W7" s="62"/>
    </row>
    <row r="8" spans="1:23" s="10" customFormat="1" ht="18.75" x14ac:dyDescent="0.2">
      <c r="A8" s="193" t="str">
        <f>'1. паспорт местоположение'!A8:C8</f>
        <v>МП ЗР "Севержилкомсервис"</v>
      </c>
      <c r="B8" s="193"/>
      <c r="C8" s="193"/>
      <c r="D8" s="193"/>
      <c r="E8" s="193"/>
      <c r="F8" s="193"/>
      <c r="G8" s="193"/>
      <c r="H8" s="193"/>
      <c r="I8" s="193"/>
      <c r="J8" s="193"/>
      <c r="K8" s="193"/>
      <c r="L8" s="193"/>
      <c r="M8" s="62"/>
      <c r="N8" s="62"/>
      <c r="O8" s="62"/>
      <c r="P8" s="62"/>
      <c r="Q8" s="62"/>
      <c r="R8" s="62"/>
      <c r="S8" s="62"/>
      <c r="T8" s="62"/>
      <c r="U8" s="62"/>
      <c r="V8" s="62"/>
      <c r="W8" s="62"/>
    </row>
    <row r="9" spans="1:23" s="10" customFormat="1" ht="18.75" x14ac:dyDescent="0.2">
      <c r="A9" s="191" t="s">
        <v>4</v>
      </c>
      <c r="B9" s="191"/>
      <c r="C9" s="191"/>
      <c r="D9" s="191"/>
      <c r="E9" s="191"/>
      <c r="F9" s="191"/>
      <c r="G9" s="191"/>
      <c r="H9" s="191"/>
      <c r="I9" s="191"/>
      <c r="J9" s="191"/>
      <c r="K9" s="191"/>
      <c r="L9" s="191"/>
      <c r="M9" s="62"/>
      <c r="N9" s="62"/>
      <c r="O9" s="62"/>
      <c r="P9" s="62"/>
      <c r="Q9" s="62"/>
      <c r="R9" s="62"/>
      <c r="S9" s="62"/>
      <c r="T9" s="62"/>
      <c r="U9" s="62"/>
      <c r="V9" s="62"/>
      <c r="W9" s="62"/>
    </row>
    <row r="10" spans="1:23" s="10" customFormat="1" ht="18.75" x14ac:dyDescent="0.2">
      <c r="A10" s="189"/>
      <c r="B10" s="189"/>
      <c r="C10" s="189"/>
      <c r="D10" s="189"/>
      <c r="E10" s="189"/>
      <c r="F10" s="189"/>
      <c r="G10" s="189"/>
      <c r="H10" s="189"/>
      <c r="I10" s="189"/>
      <c r="J10" s="189"/>
      <c r="K10" s="189"/>
      <c r="L10" s="189"/>
      <c r="M10" s="62"/>
      <c r="N10" s="62"/>
      <c r="O10" s="62"/>
      <c r="P10" s="62"/>
      <c r="Q10" s="62"/>
      <c r="R10" s="62"/>
      <c r="S10" s="62"/>
      <c r="T10" s="62"/>
      <c r="U10" s="62"/>
      <c r="V10" s="62"/>
      <c r="W10" s="62"/>
    </row>
    <row r="11" spans="1:23" s="10" customFormat="1" ht="18.75" x14ac:dyDescent="0.2">
      <c r="A11" s="193" t="str">
        <f>'1. паспорт местоположение'!A11:C11</f>
        <v>М_ЗР.21</v>
      </c>
      <c r="B11" s="193"/>
      <c r="C11" s="193"/>
      <c r="D11" s="193"/>
      <c r="E11" s="193"/>
      <c r="F11" s="193"/>
      <c r="G11" s="193"/>
      <c r="H11" s="193"/>
      <c r="I11" s="193"/>
      <c r="J11" s="193"/>
      <c r="K11" s="193"/>
      <c r="L11" s="193"/>
      <c r="M11" s="62"/>
      <c r="N11" s="62"/>
      <c r="O11" s="62"/>
      <c r="P11" s="62"/>
      <c r="Q11" s="62"/>
      <c r="R11" s="62"/>
      <c r="S11" s="62"/>
      <c r="T11" s="62"/>
      <c r="U11" s="62"/>
      <c r="V11" s="62"/>
      <c r="W11" s="62"/>
    </row>
    <row r="12" spans="1:23" s="10" customFormat="1" ht="18.75" x14ac:dyDescent="0.2">
      <c r="A12" s="191" t="s">
        <v>3</v>
      </c>
      <c r="B12" s="191"/>
      <c r="C12" s="191"/>
      <c r="D12" s="191"/>
      <c r="E12" s="191"/>
      <c r="F12" s="191"/>
      <c r="G12" s="191"/>
      <c r="H12" s="191"/>
      <c r="I12" s="191"/>
      <c r="J12" s="191"/>
      <c r="K12" s="191"/>
      <c r="L12" s="191"/>
      <c r="M12" s="62"/>
      <c r="N12" s="62"/>
      <c r="O12" s="62"/>
      <c r="P12" s="62"/>
      <c r="Q12" s="62"/>
      <c r="R12" s="62"/>
      <c r="S12" s="62"/>
      <c r="T12" s="62"/>
      <c r="U12" s="62"/>
      <c r="V12" s="62"/>
      <c r="W12" s="62"/>
    </row>
    <row r="13" spans="1:23" s="7" customFormat="1" ht="18.75" x14ac:dyDescent="0.2">
      <c r="A13" s="194"/>
      <c r="B13" s="194"/>
      <c r="C13" s="194"/>
      <c r="D13" s="194"/>
      <c r="E13" s="194"/>
      <c r="F13" s="194"/>
      <c r="G13" s="194"/>
      <c r="H13" s="194"/>
      <c r="I13" s="194"/>
      <c r="J13" s="194"/>
      <c r="K13" s="194"/>
      <c r="L13" s="194"/>
      <c r="M13" s="8"/>
      <c r="N13" s="8"/>
      <c r="O13" s="8"/>
      <c r="P13" s="8"/>
      <c r="Q13" s="8"/>
      <c r="R13" s="8"/>
      <c r="S13" s="8"/>
      <c r="T13" s="8"/>
      <c r="U13" s="8"/>
      <c r="V13" s="8"/>
      <c r="W13" s="8"/>
    </row>
    <row r="14" spans="1:23" s="2" customFormat="1" ht="12" x14ac:dyDescent="0.2">
      <c r="A14" s="193" t="str">
        <f>'1. паспорт местоположение'!A14:C14</f>
        <v>Монтаж ограждения ДЭС п. Усть-Кара</v>
      </c>
      <c r="B14" s="193"/>
      <c r="C14" s="193"/>
      <c r="D14" s="193"/>
      <c r="E14" s="193"/>
      <c r="F14" s="193"/>
      <c r="G14" s="193"/>
      <c r="H14" s="193"/>
      <c r="I14" s="193"/>
      <c r="J14" s="193"/>
      <c r="K14" s="193"/>
      <c r="L14" s="193"/>
      <c r="M14" s="63"/>
      <c r="N14" s="63"/>
      <c r="O14" s="63"/>
      <c r="P14" s="63"/>
      <c r="Q14" s="63"/>
      <c r="R14" s="63"/>
      <c r="S14" s="63"/>
      <c r="T14" s="63"/>
      <c r="U14" s="63"/>
      <c r="V14" s="63"/>
      <c r="W14" s="63"/>
    </row>
    <row r="15" spans="1:23" s="2" customFormat="1" ht="15.75" x14ac:dyDescent="0.2">
      <c r="A15" s="191" t="s">
        <v>2</v>
      </c>
      <c r="B15" s="191"/>
      <c r="C15" s="191"/>
      <c r="D15" s="191"/>
      <c r="E15" s="191"/>
      <c r="F15" s="191"/>
      <c r="G15" s="191"/>
      <c r="H15" s="191"/>
      <c r="I15" s="191"/>
      <c r="J15" s="191"/>
      <c r="K15" s="191"/>
      <c r="L15" s="191"/>
      <c r="M15" s="61"/>
      <c r="N15" s="61"/>
      <c r="O15" s="61"/>
      <c r="P15" s="61"/>
      <c r="Q15" s="61"/>
      <c r="R15" s="61"/>
      <c r="S15" s="61"/>
      <c r="T15" s="61"/>
      <c r="U15" s="61"/>
      <c r="V15" s="61"/>
      <c r="W15" s="61"/>
    </row>
    <row r="16" spans="1:23" s="2" customFormat="1" ht="18.75" x14ac:dyDescent="0.2">
      <c r="A16" s="195"/>
      <c r="B16" s="195"/>
      <c r="C16" s="195"/>
      <c r="D16" s="195"/>
      <c r="E16" s="195"/>
      <c r="F16" s="195"/>
      <c r="G16" s="195"/>
      <c r="H16" s="195"/>
      <c r="I16" s="195"/>
      <c r="J16" s="195"/>
      <c r="K16" s="195"/>
      <c r="L16" s="195"/>
      <c r="M16" s="3"/>
      <c r="N16" s="3"/>
      <c r="O16" s="3"/>
      <c r="P16" s="3"/>
      <c r="Q16" s="3"/>
      <c r="R16" s="3"/>
      <c r="S16" s="3"/>
      <c r="T16" s="3"/>
    </row>
    <row r="17" spans="1:23" s="2" customFormat="1" ht="80.25" customHeight="1" x14ac:dyDescent="0.2">
      <c r="A17" s="196" t="s">
        <v>160</v>
      </c>
      <c r="B17" s="196"/>
      <c r="C17" s="196"/>
      <c r="D17" s="196"/>
      <c r="E17" s="196"/>
      <c r="F17" s="196"/>
      <c r="G17" s="196"/>
      <c r="H17" s="196"/>
      <c r="I17" s="196"/>
      <c r="J17" s="196"/>
      <c r="K17" s="196"/>
      <c r="L17" s="196"/>
      <c r="M17" s="5"/>
      <c r="N17" s="5"/>
      <c r="O17" s="5"/>
      <c r="P17" s="5"/>
      <c r="Q17" s="5"/>
      <c r="R17" s="5"/>
      <c r="S17" s="5"/>
      <c r="T17" s="5"/>
      <c r="U17" s="5"/>
      <c r="V17" s="5"/>
      <c r="W17" s="5"/>
    </row>
    <row r="18" spans="1:23" s="2" customFormat="1" ht="77.25" customHeight="1" x14ac:dyDescent="0.2">
      <c r="A18" s="197" t="s">
        <v>1</v>
      </c>
      <c r="B18" s="197" t="s">
        <v>38</v>
      </c>
      <c r="C18" s="197" t="s">
        <v>37</v>
      </c>
      <c r="D18" s="197" t="s">
        <v>29</v>
      </c>
      <c r="E18" s="198" t="s">
        <v>36</v>
      </c>
      <c r="F18" s="199"/>
      <c r="G18" s="199"/>
      <c r="H18" s="199"/>
      <c r="I18" s="200"/>
      <c r="J18" s="198" t="s">
        <v>35</v>
      </c>
      <c r="K18" s="199"/>
      <c r="L18" s="199"/>
      <c r="M18" s="200"/>
      <c r="N18" s="3"/>
      <c r="O18" s="3"/>
      <c r="P18" s="3"/>
      <c r="Q18" s="3"/>
      <c r="R18" s="3"/>
      <c r="S18" s="3"/>
      <c r="T18" s="3"/>
    </row>
    <row r="19" spans="1:23" s="2" customFormat="1" ht="64.150000000000006" customHeight="1" x14ac:dyDescent="0.2">
      <c r="A19" s="197"/>
      <c r="B19" s="197"/>
      <c r="C19" s="197"/>
      <c r="D19" s="197"/>
      <c r="E19" s="60" t="s">
        <v>34</v>
      </c>
      <c r="F19" s="60" t="s">
        <v>33</v>
      </c>
      <c r="G19" s="60" t="s">
        <v>32</v>
      </c>
      <c r="H19" s="60" t="s">
        <v>31</v>
      </c>
      <c r="I19" s="60" t="s">
        <v>30</v>
      </c>
      <c r="J19" s="60">
        <v>2017</v>
      </c>
      <c r="K19" s="60">
        <v>2018</v>
      </c>
      <c r="L19" s="90">
        <v>2019</v>
      </c>
      <c r="M19" s="90">
        <v>2020</v>
      </c>
      <c r="N19" s="21"/>
      <c r="O19" s="21"/>
      <c r="P19" s="21"/>
      <c r="Q19" s="21"/>
      <c r="R19" s="21"/>
      <c r="S19" s="21"/>
      <c r="T19" s="21"/>
      <c r="U19" s="20"/>
      <c r="V19" s="20"/>
      <c r="W19" s="20"/>
    </row>
    <row r="20" spans="1:23" s="2" customFormat="1" ht="18.75" x14ac:dyDescent="0.2">
      <c r="A20" s="28">
        <v>1</v>
      </c>
      <c r="B20" s="29">
        <v>2</v>
      </c>
      <c r="C20" s="28">
        <v>3</v>
      </c>
      <c r="D20" s="29">
        <v>4</v>
      </c>
      <c r="E20" s="28">
        <v>5</v>
      </c>
      <c r="F20" s="29">
        <v>6</v>
      </c>
      <c r="G20" s="28">
        <v>7</v>
      </c>
      <c r="H20" s="29">
        <v>8</v>
      </c>
      <c r="I20" s="28">
        <v>9</v>
      </c>
      <c r="J20" s="29">
        <v>10</v>
      </c>
      <c r="K20" s="28">
        <v>11</v>
      </c>
      <c r="L20" s="29">
        <v>12</v>
      </c>
      <c r="M20" s="91">
        <v>13</v>
      </c>
      <c r="N20" s="21"/>
      <c r="O20" s="21"/>
      <c r="P20" s="21"/>
      <c r="Q20" s="21"/>
      <c r="R20" s="21"/>
      <c r="S20" s="21"/>
      <c r="T20" s="21"/>
      <c r="U20" s="20"/>
      <c r="V20" s="20"/>
      <c r="W20" s="20"/>
    </row>
    <row r="21" spans="1:23" s="2" customFormat="1" ht="18.75" x14ac:dyDescent="0.2">
      <c r="A21" s="76" t="s">
        <v>18</v>
      </c>
      <c r="B21" s="66" t="s">
        <v>165</v>
      </c>
      <c r="C21" s="67" t="s">
        <v>164</v>
      </c>
      <c r="D21" s="67" t="s">
        <v>164</v>
      </c>
      <c r="E21" s="67" t="s">
        <v>164</v>
      </c>
      <c r="F21" s="67" t="s">
        <v>164</v>
      </c>
      <c r="G21" s="67" t="s">
        <v>164</v>
      </c>
      <c r="H21" s="67" t="s">
        <v>164</v>
      </c>
      <c r="I21" s="67" t="s">
        <v>164</v>
      </c>
      <c r="J21" s="67" t="s">
        <v>164</v>
      </c>
      <c r="K21" s="67" t="s">
        <v>164</v>
      </c>
      <c r="L21" s="67" t="s">
        <v>164</v>
      </c>
      <c r="M21" s="67" t="s">
        <v>164</v>
      </c>
      <c r="N21" s="21"/>
      <c r="O21" s="21"/>
      <c r="P21" s="21"/>
      <c r="Q21" s="21"/>
      <c r="R21" s="21"/>
      <c r="S21" s="20"/>
      <c r="T21" s="20"/>
      <c r="U21" s="20"/>
      <c r="V21" s="20"/>
      <c r="W21" s="20"/>
    </row>
    <row r="22" spans="1:23" x14ac:dyDescent="0.25">
      <c r="A22" s="16"/>
      <c r="B22" s="16"/>
      <c r="C22" s="16"/>
      <c r="D22" s="16"/>
      <c r="E22" s="16"/>
      <c r="F22" s="16"/>
      <c r="G22" s="16"/>
      <c r="H22" s="16"/>
      <c r="I22" s="16"/>
      <c r="J22" s="16"/>
      <c r="K22" s="16"/>
      <c r="L22" s="16"/>
      <c r="M22" s="16"/>
      <c r="N22" s="16"/>
      <c r="O22" s="16"/>
      <c r="P22" s="16"/>
      <c r="Q22" s="16"/>
      <c r="R22" s="16"/>
      <c r="S22" s="16"/>
      <c r="T22" s="16"/>
      <c r="U22" s="16"/>
      <c r="V22" s="16"/>
      <c r="W22" s="16"/>
    </row>
    <row r="23" spans="1:23" x14ac:dyDescent="0.25">
      <c r="A23" s="16"/>
      <c r="B23" s="16"/>
      <c r="C23" s="16"/>
      <c r="D23" s="16"/>
      <c r="E23" s="16"/>
      <c r="F23" s="16"/>
      <c r="G23" s="16"/>
      <c r="H23" s="16"/>
      <c r="I23" s="16"/>
      <c r="J23" s="16"/>
      <c r="K23" s="16"/>
      <c r="L23" s="16"/>
      <c r="M23" s="16"/>
      <c r="N23" s="16"/>
      <c r="O23" s="16"/>
      <c r="P23" s="16"/>
      <c r="Q23" s="16"/>
      <c r="R23" s="16"/>
      <c r="S23" s="16"/>
      <c r="T23" s="16"/>
      <c r="U23" s="16"/>
      <c r="V23" s="16"/>
      <c r="W23" s="16"/>
    </row>
    <row r="24" spans="1:23" x14ac:dyDescent="0.25">
      <c r="A24" s="16"/>
      <c r="B24" s="16"/>
      <c r="C24" s="16"/>
      <c r="D24" s="16"/>
      <c r="E24" s="16"/>
      <c r="F24" s="16"/>
      <c r="G24" s="16"/>
      <c r="H24" s="16"/>
      <c r="I24" s="16"/>
      <c r="J24" s="16"/>
      <c r="K24" s="16"/>
      <c r="L24" s="16"/>
      <c r="M24" s="16"/>
      <c r="N24" s="16"/>
      <c r="O24" s="16"/>
      <c r="P24" s="16"/>
      <c r="Q24" s="16"/>
      <c r="R24" s="16"/>
      <c r="S24" s="16"/>
      <c r="T24" s="16"/>
      <c r="U24" s="16"/>
      <c r="V24" s="16"/>
      <c r="W24" s="16"/>
    </row>
    <row r="25" spans="1:23" x14ac:dyDescent="0.25">
      <c r="A25" s="16"/>
      <c r="B25" s="16"/>
      <c r="C25" s="16"/>
      <c r="D25" s="16"/>
      <c r="E25" s="16"/>
      <c r="F25" s="16"/>
      <c r="G25" s="16"/>
      <c r="H25" s="16"/>
      <c r="I25" s="16"/>
      <c r="J25" s="16"/>
      <c r="K25" s="16"/>
      <c r="L25" s="16"/>
      <c r="M25" s="16"/>
      <c r="N25" s="16"/>
      <c r="O25" s="16"/>
      <c r="P25" s="16"/>
      <c r="Q25" s="16"/>
      <c r="R25" s="16"/>
      <c r="S25" s="16"/>
      <c r="T25" s="16"/>
      <c r="U25" s="16"/>
      <c r="V25" s="16"/>
      <c r="W25" s="16"/>
    </row>
    <row r="26" spans="1:23" x14ac:dyDescent="0.25">
      <c r="A26" s="16"/>
      <c r="B26" s="16"/>
      <c r="C26" s="16"/>
      <c r="D26" s="16"/>
      <c r="E26" s="16"/>
      <c r="F26" s="16"/>
      <c r="G26" s="16"/>
      <c r="H26" s="16"/>
      <c r="I26" s="16"/>
      <c r="J26" s="16"/>
      <c r="K26" s="16"/>
      <c r="L26" s="16"/>
      <c r="M26" s="16"/>
      <c r="N26" s="16"/>
      <c r="O26" s="16"/>
      <c r="P26" s="16"/>
      <c r="Q26" s="16"/>
      <c r="R26" s="16"/>
      <c r="S26" s="16"/>
      <c r="T26" s="16"/>
      <c r="U26" s="16"/>
      <c r="V26" s="16"/>
      <c r="W26" s="16"/>
    </row>
    <row r="27" spans="1:23" x14ac:dyDescent="0.25">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25">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25">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25">
      <c r="A30" s="16"/>
      <c r="B30" s="16"/>
      <c r="C30" s="16"/>
      <c r="D30" s="16"/>
      <c r="E30" s="16"/>
      <c r="F30" s="16"/>
      <c r="G30" s="16"/>
      <c r="H30" s="16"/>
      <c r="I30" s="16"/>
      <c r="J30" s="16"/>
      <c r="K30" s="16"/>
      <c r="L30" s="16"/>
      <c r="M30" s="16"/>
      <c r="N30" s="16"/>
      <c r="O30" s="16"/>
      <c r="P30" s="16"/>
      <c r="Q30" s="16"/>
      <c r="R30" s="16"/>
      <c r="S30" s="16"/>
      <c r="T30" s="16"/>
      <c r="U30" s="16"/>
      <c r="V30" s="16"/>
      <c r="W30" s="16"/>
    </row>
    <row r="31" spans="1:23" x14ac:dyDescent="0.25">
      <c r="A31" s="16"/>
      <c r="B31" s="16"/>
      <c r="C31" s="16"/>
      <c r="D31" s="16"/>
      <c r="E31" s="16"/>
      <c r="F31" s="16"/>
      <c r="G31" s="16"/>
      <c r="H31" s="16"/>
      <c r="I31" s="16"/>
      <c r="J31" s="16"/>
      <c r="K31" s="16"/>
      <c r="L31" s="16"/>
      <c r="M31" s="16"/>
      <c r="N31" s="16"/>
      <c r="O31" s="16"/>
      <c r="P31" s="16"/>
      <c r="Q31" s="16"/>
      <c r="R31" s="16"/>
      <c r="S31" s="16"/>
      <c r="T31" s="16"/>
      <c r="U31" s="16"/>
      <c r="V31" s="16"/>
      <c r="W31" s="16"/>
    </row>
    <row r="32" spans="1:23" x14ac:dyDescent="0.25">
      <c r="A32" s="16"/>
      <c r="B32" s="16"/>
      <c r="C32" s="16"/>
      <c r="D32" s="16"/>
      <c r="E32" s="16"/>
      <c r="F32" s="16"/>
      <c r="G32" s="16"/>
      <c r="H32" s="16"/>
      <c r="I32" s="16"/>
      <c r="J32" s="16"/>
      <c r="K32" s="16"/>
      <c r="L32" s="16"/>
      <c r="M32" s="16"/>
      <c r="N32" s="16"/>
      <c r="O32" s="16"/>
      <c r="P32" s="16"/>
      <c r="Q32" s="16"/>
      <c r="R32" s="16"/>
      <c r="S32" s="16"/>
      <c r="T32" s="16"/>
      <c r="U32" s="16"/>
      <c r="V32" s="16"/>
      <c r="W32" s="16"/>
    </row>
    <row r="33" spans="1:23" x14ac:dyDescent="0.25">
      <c r="A33" s="16"/>
      <c r="B33" s="16"/>
      <c r="C33" s="16"/>
      <c r="D33" s="16"/>
      <c r="E33" s="16"/>
      <c r="F33" s="16"/>
      <c r="G33" s="16"/>
      <c r="H33" s="16"/>
      <c r="I33" s="16"/>
      <c r="J33" s="16"/>
      <c r="K33" s="16"/>
      <c r="L33" s="16"/>
      <c r="M33" s="16"/>
      <c r="N33" s="16"/>
      <c r="O33" s="16"/>
      <c r="P33" s="16"/>
      <c r="Q33" s="16"/>
      <c r="R33" s="16"/>
      <c r="S33" s="16"/>
      <c r="T33" s="16"/>
      <c r="U33" s="16"/>
      <c r="V33" s="16"/>
      <c r="W33" s="16"/>
    </row>
    <row r="34" spans="1:23" x14ac:dyDescent="0.25">
      <c r="A34" s="16"/>
      <c r="B34" s="16"/>
      <c r="C34" s="16"/>
      <c r="D34" s="16"/>
      <c r="E34" s="16"/>
      <c r="F34" s="16"/>
      <c r="G34" s="16"/>
      <c r="H34" s="16"/>
      <c r="I34" s="16"/>
      <c r="J34" s="16"/>
      <c r="K34" s="16"/>
      <c r="L34" s="16"/>
      <c r="M34" s="16"/>
      <c r="N34" s="16"/>
      <c r="O34" s="16"/>
      <c r="P34" s="16"/>
      <c r="Q34" s="16"/>
      <c r="R34" s="16"/>
      <c r="S34" s="16"/>
      <c r="T34" s="16"/>
      <c r="U34" s="16"/>
      <c r="V34" s="16"/>
      <c r="W34" s="16"/>
    </row>
    <row r="35" spans="1:23" x14ac:dyDescent="0.25">
      <c r="A35" s="16"/>
      <c r="B35" s="16"/>
      <c r="C35" s="16"/>
      <c r="D35" s="16"/>
      <c r="E35" s="16"/>
      <c r="F35" s="16"/>
      <c r="G35" s="16"/>
      <c r="H35" s="16"/>
      <c r="I35" s="16"/>
      <c r="J35" s="16"/>
      <c r="K35" s="16"/>
      <c r="L35" s="16"/>
      <c r="M35" s="16"/>
      <c r="N35" s="16"/>
      <c r="O35" s="16"/>
      <c r="P35" s="16"/>
      <c r="Q35" s="16"/>
      <c r="R35" s="16"/>
      <c r="S35" s="16"/>
      <c r="T35" s="16"/>
      <c r="U35" s="16"/>
      <c r="V35" s="16"/>
      <c r="W35" s="16"/>
    </row>
    <row r="36" spans="1:23" x14ac:dyDescent="0.25">
      <c r="A36" s="16"/>
      <c r="B36" s="16"/>
      <c r="C36" s="16"/>
      <c r="D36" s="16"/>
      <c r="E36" s="16"/>
      <c r="F36" s="16"/>
      <c r="G36" s="16"/>
      <c r="H36" s="16"/>
      <c r="I36" s="16"/>
      <c r="J36" s="16"/>
      <c r="K36" s="16"/>
      <c r="L36" s="16"/>
      <c r="M36" s="16"/>
      <c r="N36" s="16"/>
      <c r="O36" s="16"/>
      <c r="P36" s="16"/>
      <c r="Q36" s="16"/>
      <c r="R36" s="16"/>
      <c r="S36" s="16"/>
      <c r="T36" s="16"/>
      <c r="U36" s="16"/>
      <c r="V36" s="16"/>
      <c r="W36" s="16"/>
    </row>
    <row r="37" spans="1:23" x14ac:dyDescent="0.25">
      <c r="A37" s="16"/>
      <c r="B37" s="16"/>
      <c r="C37" s="16"/>
      <c r="D37" s="16"/>
      <c r="E37" s="16"/>
      <c r="F37" s="16"/>
      <c r="G37" s="16"/>
      <c r="H37" s="16"/>
      <c r="I37" s="16"/>
      <c r="J37" s="16"/>
      <c r="K37" s="16"/>
      <c r="L37" s="16"/>
      <c r="M37" s="16"/>
      <c r="N37" s="16"/>
      <c r="O37" s="16"/>
      <c r="P37" s="16"/>
      <c r="Q37" s="16"/>
      <c r="R37" s="16"/>
      <c r="S37" s="16"/>
      <c r="T37" s="16"/>
      <c r="U37" s="16"/>
      <c r="V37" s="16"/>
      <c r="W37" s="16"/>
    </row>
    <row r="38" spans="1:23" x14ac:dyDescent="0.25">
      <c r="A38" s="16"/>
      <c r="B38" s="16"/>
      <c r="C38" s="16"/>
      <c r="D38" s="16"/>
      <c r="E38" s="16"/>
      <c r="F38" s="16"/>
      <c r="G38" s="16"/>
      <c r="H38" s="16"/>
      <c r="I38" s="16"/>
      <c r="J38" s="16"/>
      <c r="K38" s="16"/>
      <c r="L38" s="16"/>
      <c r="M38" s="16"/>
      <c r="N38" s="16"/>
      <c r="O38" s="16"/>
      <c r="P38" s="16"/>
      <c r="Q38" s="16"/>
      <c r="R38" s="16"/>
      <c r="S38" s="16"/>
      <c r="T38" s="16"/>
      <c r="U38" s="16"/>
      <c r="V38" s="16"/>
      <c r="W38" s="16"/>
    </row>
    <row r="39" spans="1:23" x14ac:dyDescent="0.25">
      <c r="A39" s="16"/>
      <c r="B39" s="16"/>
      <c r="C39" s="16"/>
      <c r="D39" s="16"/>
      <c r="E39" s="16"/>
      <c r="F39" s="16"/>
      <c r="G39" s="16"/>
      <c r="H39" s="16"/>
      <c r="I39" s="16"/>
      <c r="J39" s="16"/>
      <c r="K39" s="16"/>
      <c r="L39" s="16"/>
      <c r="M39" s="16"/>
      <c r="N39" s="16"/>
      <c r="O39" s="16"/>
      <c r="P39" s="16"/>
      <c r="Q39" s="16"/>
      <c r="R39" s="16"/>
      <c r="S39" s="16"/>
      <c r="T39" s="16"/>
      <c r="U39" s="16"/>
      <c r="V39" s="16"/>
      <c r="W39" s="16"/>
    </row>
    <row r="40" spans="1:23" x14ac:dyDescent="0.25">
      <c r="A40" s="16"/>
      <c r="B40" s="16"/>
      <c r="C40" s="16"/>
      <c r="D40" s="16"/>
      <c r="E40" s="16"/>
      <c r="F40" s="16"/>
      <c r="G40" s="16"/>
      <c r="H40" s="16"/>
      <c r="I40" s="16"/>
      <c r="J40" s="16"/>
      <c r="K40" s="16"/>
      <c r="L40" s="16"/>
      <c r="M40" s="16"/>
      <c r="N40" s="16"/>
      <c r="O40" s="16"/>
      <c r="P40" s="16"/>
      <c r="Q40" s="16"/>
      <c r="R40" s="16"/>
      <c r="S40" s="16"/>
      <c r="T40" s="16"/>
      <c r="U40" s="16"/>
      <c r="V40" s="16"/>
      <c r="W40" s="16"/>
    </row>
    <row r="41" spans="1:23" x14ac:dyDescent="0.25">
      <c r="A41" s="16"/>
      <c r="B41" s="16"/>
      <c r="C41" s="16"/>
      <c r="D41" s="16"/>
      <c r="E41" s="16"/>
      <c r="F41" s="16"/>
      <c r="G41" s="16"/>
      <c r="H41" s="16"/>
      <c r="I41" s="16"/>
      <c r="J41" s="16"/>
      <c r="K41" s="16"/>
      <c r="L41" s="16"/>
      <c r="M41" s="16"/>
      <c r="N41" s="16"/>
      <c r="O41" s="16"/>
      <c r="P41" s="16"/>
      <c r="Q41" s="16"/>
      <c r="R41" s="16"/>
      <c r="S41" s="16"/>
      <c r="T41" s="16"/>
      <c r="U41" s="16"/>
      <c r="V41" s="16"/>
      <c r="W41" s="16"/>
    </row>
    <row r="42" spans="1:23" x14ac:dyDescent="0.25">
      <c r="A42" s="16"/>
      <c r="B42" s="16"/>
      <c r="C42" s="16"/>
      <c r="D42" s="16"/>
      <c r="E42" s="16"/>
      <c r="F42" s="16"/>
      <c r="G42" s="16"/>
      <c r="H42" s="16"/>
      <c r="I42" s="16"/>
      <c r="J42" s="16"/>
      <c r="K42" s="16"/>
      <c r="L42" s="16"/>
      <c r="M42" s="16"/>
      <c r="N42" s="16"/>
      <c r="O42" s="16"/>
      <c r="P42" s="16"/>
      <c r="Q42" s="16"/>
      <c r="R42" s="16"/>
      <c r="S42" s="16"/>
      <c r="T42" s="16"/>
      <c r="U42" s="16"/>
      <c r="V42" s="16"/>
      <c r="W42" s="16"/>
    </row>
    <row r="43" spans="1:23" x14ac:dyDescent="0.25">
      <c r="A43" s="16"/>
      <c r="B43" s="16"/>
      <c r="C43" s="16"/>
      <c r="D43" s="16"/>
      <c r="E43" s="16"/>
      <c r="F43" s="16"/>
      <c r="G43" s="16"/>
      <c r="H43" s="16"/>
      <c r="I43" s="16"/>
      <c r="J43" s="16"/>
      <c r="K43" s="16"/>
      <c r="L43" s="16"/>
      <c r="M43" s="16"/>
      <c r="N43" s="16"/>
      <c r="O43" s="16"/>
      <c r="P43" s="16"/>
      <c r="Q43" s="16"/>
      <c r="R43" s="16"/>
      <c r="S43" s="16"/>
      <c r="T43" s="16"/>
      <c r="U43" s="16"/>
      <c r="V43" s="16"/>
      <c r="W43" s="16"/>
    </row>
    <row r="44" spans="1:23" x14ac:dyDescent="0.25">
      <c r="A44" s="16"/>
      <c r="B44" s="16"/>
      <c r="C44" s="16"/>
      <c r="D44" s="16"/>
      <c r="E44" s="16"/>
      <c r="F44" s="16"/>
      <c r="G44" s="16"/>
      <c r="H44" s="16"/>
      <c r="I44" s="16"/>
      <c r="J44" s="16"/>
      <c r="K44" s="16"/>
      <c r="L44" s="16"/>
      <c r="M44" s="16"/>
      <c r="N44" s="16"/>
      <c r="O44" s="16"/>
      <c r="P44" s="16"/>
      <c r="Q44" s="16"/>
      <c r="R44" s="16"/>
      <c r="S44" s="16"/>
      <c r="T44" s="16"/>
      <c r="U44" s="16"/>
      <c r="V44" s="16"/>
      <c r="W44" s="16"/>
    </row>
    <row r="45" spans="1:23" x14ac:dyDescent="0.25">
      <c r="A45" s="16"/>
      <c r="B45" s="16"/>
      <c r="C45" s="16"/>
      <c r="D45" s="16"/>
      <c r="E45" s="16"/>
      <c r="F45" s="16"/>
      <c r="G45" s="16"/>
      <c r="H45" s="16"/>
      <c r="I45" s="16"/>
      <c r="J45" s="16"/>
      <c r="K45" s="16"/>
      <c r="L45" s="16"/>
      <c r="M45" s="16"/>
      <c r="N45" s="16"/>
      <c r="O45" s="16"/>
      <c r="P45" s="16"/>
      <c r="Q45" s="16"/>
      <c r="R45" s="16"/>
      <c r="S45" s="16"/>
      <c r="T45" s="16"/>
      <c r="U45" s="16"/>
      <c r="V45" s="16"/>
      <c r="W45" s="16"/>
    </row>
    <row r="46" spans="1:23" x14ac:dyDescent="0.25">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5">
      <c r="A47" s="16"/>
      <c r="B47" s="16"/>
      <c r="C47" s="16"/>
      <c r="D47" s="16"/>
      <c r="E47" s="16"/>
      <c r="F47" s="16"/>
      <c r="G47" s="16"/>
      <c r="H47" s="16"/>
      <c r="I47" s="16"/>
      <c r="J47" s="16"/>
      <c r="K47" s="16"/>
      <c r="L47" s="16"/>
      <c r="M47" s="16"/>
      <c r="N47" s="16"/>
      <c r="O47" s="16"/>
      <c r="P47" s="16"/>
      <c r="Q47" s="16"/>
      <c r="R47" s="16"/>
      <c r="S47" s="16"/>
      <c r="T47" s="16"/>
      <c r="U47" s="16"/>
      <c r="V47" s="16"/>
      <c r="W47" s="16"/>
    </row>
    <row r="48" spans="1:23" x14ac:dyDescent="0.25">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5">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5">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5">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5">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5">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5">
      <c r="A54" s="16"/>
      <c r="B54" s="16"/>
      <c r="C54" s="16"/>
      <c r="D54" s="16"/>
      <c r="E54" s="16"/>
      <c r="F54" s="16"/>
      <c r="G54" s="16"/>
      <c r="H54" s="16"/>
      <c r="I54" s="16"/>
      <c r="J54" s="16"/>
      <c r="K54" s="16"/>
      <c r="L54" s="16"/>
      <c r="M54" s="16"/>
      <c r="N54" s="16"/>
      <c r="O54" s="16"/>
      <c r="P54" s="16"/>
      <c r="Q54" s="16"/>
      <c r="R54" s="16"/>
      <c r="S54" s="16"/>
      <c r="T54" s="16"/>
      <c r="U54" s="16"/>
      <c r="V54" s="16"/>
      <c r="W54" s="16"/>
    </row>
    <row r="55" spans="1:23" x14ac:dyDescent="0.25">
      <c r="A55" s="16"/>
      <c r="B55" s="16"/>
      <c r="C55" s="16"/>
      <c r="D55" s="16"/>
      <c r="E55" s="16"/>
      <c r="F55" s="16"/>
      <c r="G55" s="16"/>
      <c r="H55" s="16"/>
      <c r="I55" s="16"/>
      <c r="J55" s="16"/>
      <c r="K55" s="16"/>
      <c r="L55" s="16"/>
      <c r="M55" s="16"/>
      <c r="N55" s="16"/>
      <c r="O55" s="16"/>
      <c r="P55" s="16"/>
      <c r="Q55" s="16"/>
      <c r="R55" s="16"/>
      <c r="S55" s="16"/>
      <c r="T55" s="16"/>
      <c r="U55" s="16"/>
      <c r="V55" s="16"/>
      <c r="W55" s="16"/>
    </row>
    <row r="56" spans="1:23" x14ac:dyDescent="0.25">
      <c r="A56" s="16"/>
      <c r="B56" s="16"/>
      <c r="C56" s="16"/>
      <c r="D56" s="16"/>
      <c r="E56" s="16"/>
      <c r="F56" s="16"/>
      <c r="G56" s="16"/>
      <c r="H56" s="16"/>
      <c r="I56" s="16"/>
      <c r="J56" s="16"/>
      <c r="K56" s="16"/>
      <c r="L56" s="16"/>
      <c r="M56" s="16"/>
      <c r="N56" s="16"/>
      <c r="O56" s="16"/>
      <c r="P56" s="16"/>
      <c r="Q56" s="16"/>
      <c r="R56" s="16"/>
      <c r="S56" s="16"/>
      <c r="T56" s="16"/>
      <c r="U56" s="16"/>
      <c r="V56" s="16"/>
      <c r="W56" s="16"/>
    </row>
    <row r="57" spans="1:23" x14ac:dyDescent="0.25">
      <c r="A57" s="16"/>
      <c r="B57" s="16"/>
      <c r="C57" s="16"/>
      <c r="D57" s="16"/>
      <c r="E57" s="16"/>
      <c r="F57" s="16"/>
      <c r="G57" s="16"/>
      <c r="H57" s="16"/>
      <c r="I57" s="16"/>
      <c r="J57" s="16"/>
      <c r="K57" s="16"/>
      <c r="L57" s="16"/>
      <c r="M57" s="16"/>
      <c r="N57" s="16"/>
      <c r="O57" s="16"/>
      <c r="P57" s="16"/>
      <c r="Q57" s="16"/>
      <c r="R57" s="16"/>
      <c r="S57" s="16"/>
      <c r="T57" s="16"/>
      <c r="U57" s="16"/>
      <c r="V57" s="16"/>
      <c r="W57" s="16"/>
    </row>
    <row r="58" spans="1:23" x14ac:dyDescent="0.25">
      <c r="A58" s="16"/>
      <c r="B58" s="16"/>
      <c r="C58" s="16"/>
      <c r="D58" s="16"/>
      <c r="E58" s="16"/>
      <c r="F58" s="16"/>
      <c r="G58" s="16"/>
      <c r="H58" s="16"/>
      <c r="I58" s="16"/>
      <c r="J58" s="16"/>
      <c r="K58" s="16"/>
      <c r="L58" s="16"/>
      <c r="M58" s="16"/>
      <c r="N58" s="16"/>
      <c r="O58" s="16"/>
      <c r="P58" s="16"/>
      <c r="Q58" s="16"/>
      <c r="R58" s="16"/>
      <c r="S58" s="16"/>
      <c r="T58" s="16"/>
      <c r="U58" s="16"/>
      <c r="V58" s="16"/>
      <c r="W58" s="16"/>
    </row>
    <row r="59" spans="1:23" x14ac:dyDescent="0.25">
      <c r="A59" s="16"/>
      <c r="B59" s="16"/>
      <c r="C59" s="16"/>
      <c r="D59" s="16"/>
      <c r="E59" s="16"/>
      <c r="F59" s="16"/>
      <c r="G59" s="16"/>
      <c r="H59" s="16"/>
      <c r="I59" s="16"/>
      <c r="J59" s="16"/>
      <c r="K59" s="16"/>
      <c r="L59" s="16"/>
      <c r="M59" s="16"/>
      <c r="N59" s="16"/>
      <c r="O59" s="16"/>
      <c r="P59" s="16"/>
      <c r="Q59" s="16"/>
      <c r="R59" s="16"/>
      <c r="S59" s="16"/>
      <c r="T59" s="16"/>
      <c r="U59" s="16"/>
      <c r="V59" s="16"/>
      <c r="W59" s="16"/>
    </row>
    <row r="60" spans="1:23" x14ac:dyDescent="0.25">
      <c r="A60" s="16"/>
      <c r="B60" s="16"/>
      <c r="C60" s="16"/>
      <c r="D60" s="16"/>
      <c r="E60" s="16"/>
      <c r="F60" s="16"/>
      <c r="G60" s="16"/>
      <c r="H60" s="16"/>
      <c r="I60" s="16"/>
      <c r="J60" s="16"/>
      <c r="K60" s="16"/>
      <c r="L60" s="16"/>
      <c r="M60" s="16"/>
      <c r="N60" s="16"/>
      <c r="O60" s="16"/>
      <c r="P60" s="16"/>
      <c r="Q60" s="16"/>
      <c r="R60" s="16"/>
      <c r="S60" s="16"/>
      <c r="T60" s="16"/>
      <c r="U60" s="16"/>
      <c r="V60" s="16"/>
      <c r="W60" s="16"/>
    </row>
    <row r="61" spans="1:23" x14ac:dyDescent="0.25">
      <c r="A61" s="16"/>
      <c r="B61" s="16"/>
      <c r="C61" s="16"/>
      <c r="D61" s="16"/>
      <c r="E61" s="16"/>
      <c r="F61" s="16"/>
      <c r="G61" s="16"/>
      <c r="H61" s="16"/>
      <c r="I61" s="16"/>
      <c r="J61" s="16"/>
      <c r="K61" s="16"/>
      <c r="L61" s="16"/>
      <c r="M61" s="16"/>
      <c r="N61" s="16"/>
      <c r="O61" s="16"/>
      <c r="P61" s="16"/>
      <c r="Q61" s="16"/>
      <c r="R61" s="16"/>
      <c r="S61" s="16"/>
      <c r="T61" s="16"/>
      <c r="U61" s="16"/>
      <c r="V61" s="16"/>
      <c r="W61" s="16"/>
    </row>
    <row r="62" spans="1:23" x14ac:dyDescent="0.25">
      <c r="A62" s="16"/>
      <c r="B62" s="16"/>
      <c r="C62" s="16"/>
      <c r="D62" s="16"/>
      <c r="E62" s="16"/>
      <c r="F62" s="16"/>
      <c r="G62" s="16"/>
      <c r="H62" s="16"/>
      <c r="I62" s="16"/>
      <c r="J62" s="16"/>
      <c r="K62" s="16"/>
      <c r="L62" s="16"/>
      <c r="M62" s="16"/>
      <c r="N62" s="16"/>
      <c r="O62" s="16"/>
      <c r="P62" s="16"/>
      <c r="Q62" s="16"/>
      <c r="R62" s="16"/>
      <c r="S62" s="16"/>
      <c r="T62" s="16"/>
      <c r="U62" s="16"/>
      <c r="V62" s="16"/>
      <c r="W62" s="16"/>
    </row>
    <row r="63" spans="1:23" x14ac:dyDescent="0.25">
      <c r="A63" s="16"/>
      <c r="B63" s="16"/>
      <c r="C63" s="16"/>
      <c r="D63" s="16"/>
      <c r="E63" s="16"/>
      <c r="F63" s="16"/>
      <c r="G63" s="16"/>
      <c r="H63" s="16"/>
      <c r="I63" s="16"/>
      <c r="J63" s="16"/>
      <c r="K63" s="16"/>
      <c r="L63" s="16"/>
      <c r="M63" s="16"/>
      <c r="N63" s="16"/>
      <c r="O63" s="16"/>
      <c r="P63" s="16"/>
      <c r="Q63" s="16"/>
      <c r="R63" s="16"/>
      <c r="S63" s="16"/>
      <c r="T63" s="16"/>
      <c r="U63" s="16"/>
      <c r="V63" s="16"/>
      <c r="W63" s="16"/>
    </row>
    <row r="64" spans="1:23" x14ac:dyDescent="0.25">
      <c r="A64" s="16"/>
      <c r="B64" s="16"/>
      <c r="C64" s="16"/>
      <c r="D64" s="16"/>
      <c r="E64" s="16"/>
      <c r="F64" s="16"/>
      <c r="G64" s="16"/>
      <c r="H64" s="16"/>
      <c r="I64" s="16"/>
      <c r="J64" s="16"/>
      <c r="K64" s="16"/>
      <c r="L64" s="16"/>
      <c r="M64" s="16"/>
      <c r="N64" s="16"/>
      <c r="O64" s="16"/>
      <c r="P64" s="16"/>
      <c r="Q64" s="16"/>
      <c r="R64" s="16"/>
      <c r="S64" s="16"/>
      <c r="T64" s="16"/>
      <c r="U64" s="16"/>
      <c r="V64" s="16"/>
      <c r="W64" s="16"/>
    </row>
    <row r="65" spans="1:23" x14ac:dyDescent="0.25">
      <c r="A65" s="16"/>
      <c r="B65" s="16"/>
      <c r="C65" s="16"/>
      <c r="D65" s="16"/>
      <c r="E65" s="16"/>
      <c r="F65" s="16"/>
      <c r="G65" s="16"/>
      <c r="H65" s="16"/>
      <c r="I65" s="16"/>
      <c r="J65" s="16"/>
      <c r="K65" s="16"/>
      <c r="L65" s="16"/>
      <c r="M65" s="16"/>
      <c r="N65" s="16"/>
      <c r="O65" s="16"/>
      <c r="P65" s="16"/>
      <c r="Q65" s="16"/>
      <c r="R65" s="16"/>
      <c r="S65" s="16"/>
      <c r="T65" s="16"/>
      <c r="U65" s="16"/>
      <c r="V65" s="16"/>
      <c r="W65" s="16"/>
    </row>
    <row r="66" spans="1:23" x14ac:dyDescent="0.25">
      <c r="A66" s="16"/>
      <c r="B66" s="16"/>
      <c r="C66" s="16"/>
      <c r="D66" s="16"/>
      <c r="E66" s="16"/>
      <c r="F66" s="16"/>
      <c r="G66" s="16"/>
      <c r="H66" s="16"/>
      <c r="I66" s="16"/>
      <c r="J66" s="16"/>
      <c r="K66" s="16"/>
      <c r="L66" s="16"/>
      <c r="M66" s="16"/>
      <c r="N66" s="16"/>
      <c r="O66" s="16"/>
      <c r="P66" s="16"/>
      <c r="Q66" s="16"/>
      <c r="R66" s="16"/>
      <c r="S66" s="16"/>
      <c r="T66" s="16"/>
      <c r="U66" s="16"/>
      <c r="V66" s="16"/>
      <c r="W66" s="16"/>
    </row>
    <row r="67" spans="1:23" x14ac:dyDescent="0.25">
      <c r="A67" s="16"/>
      <c r="B67" s="16"/>
      <c r="C67" s="16"/>
      <c r="D67" s="16"/>
      <c r="E67" s="16"/>
      <c r="F67" s="16"/>
      <c r="G67" s="16"/>
      <c r="H67" s="16"/>
      <c r="I67" s="16"/>
      <c r="J67" s="16"/>
      <c r="K67" s="16"/>
      <c r="L67" s="16"/>
      <c r="M67" s="16"/>
      <c r="N67" s="16"/>
      <c r="O67" s="16"/>
      <c r="P67" s="16"/>
      <c r="Q67" s="16"/>
      <c r="R67" s="16"/>
      <c r="S67" s="16"/>
      <c r="T67" s="16"/>
      <c r="U67" s="16"/>
      <c r="V67" s="16"/>
      <c r="W67" s="16"/>
    </row>
    <row r="68" spans="1:23" x14ac:dyDescent="0.25">
      <c r="A68" s="16"/>
      <c r="B68" s="16"/>
      <c r="C68" s="16"/>
      <c r="D68" s="16"/>
      <c r="E68" s="16"/>
      <c r="F68" s="16"/>
      <c r="G68" s="16"/>
      <c r="H68" s="16"/>
      <c r="I68" s="16"/>
      <c r="J68" s="16"/>
      <c r="K68" s="16"/>
      <c r="L68" s="16"/>
      <c r="M68" s="16"/>
      <c r="N68" s="16"/>
      <c r="O68" s="16"/>
      <c r="P68" s="16"/>
      <c r="Q68" s="16"/>
      <c r="R68" s="16"/>
      <c r="S68" s="16"/>
      <c r="T68" s="16"/>
      <c r="U68" s="16"/>
      <c r="V68" s="16"/>
      <c r="W68" s="16"/>
    </row>
    <row r="69" spans="1:23" x14ac:dyDescent="0.25">
      <c r="A69" s="16"/>
      <c r="B69" s="16"/>
      <c r="C69" s="16"/>
      <c r="D69" s="16"/>
      <c r="E69" s="16"/>
      <c r="F69" s="16"/>
      <c r="G69" s="16"/>
      <c r="H69" s="16"/>
      <c r="I69" s="16"/>
      <c r="J69" s="16"/>
      <c r="K69" s="16"/>
      <c r="L69" s="16"/>
      <c r="M69" s="16"/>
      <c r="N69" s="16"/>
      <c r="O69" s="16"/>
      <c r="P69" s="16"/>
      <c r="Q69" s="16"/>
      <c r="R69" s="16"/>
      <c r="S69" s="16"/>
      <c r="T69" s="16"/>
      <c r="U69" s="16"/>
      <c r="V69" s="16"/>
      <c r="W69" s="16"/>
    </row>
    <row r="70" spans="1:23" x14ac:dyDescent="0.25">
      <c r="A70" s="16"/>
      <c r="B70" s="16"/>
      <c r="C70" s="16"/>
      <c r="D70" s="16"/>
      <c r="E70" s="16"/>
      <c r="F70" s="16"/>
      <c r="G70" s="16"/>
      <c r="H70" s="16"/>
      <c r="I70" s="16"/>
      <c r="J70" s="16"/>
      <c r="K70" s="16"/>
      <c r="L70" s="16"/>
      <c r="M70" s="16"/>
      <c r="N70" s="16"/>
      <c r="O70" s="16"/>
      <c r="P70" s="16"/>
      <c r="Q70" s="16"/>
      <c r="R70" s="16"/>
      <c r="S70" s="16"/>
      <c r="T70" s="16"/>
      <c r="U70" s="16"/>
      <c r="V70" s="16"/>
      <c r="W70" s="16"/>
    </row>
    <row r="71" spans="1:23" x14ac:dyDescent="0.25">
      <c r="A71" s="16"/>
      <c r="B71" s="16"/>
      <c r="C71" s="16"/>
      <c r="D71" s="16"/>
      <c r="E71" s="16"/>
      <c r="F71" s="16"/>
      <c r="G71" s="16"/>
      <c r="H71" s="16"/>
      <c r="I71" s="16"/>
      <c r="J71" s="16"/>
      <c r="K71" s="16"/>
      <c r="L71" s="16"/>
      <c r="M71" s="16"/>
      <c r="N71" s="16"/>
      <c r="O71" s="16"/>
      <c r="P71" s="16"/>
      <c r="Q71" s="16"/>
      <c r="R71" s="16"/>
      <c r="S71" s="16"/>
      <c r="T71" s="16"/>
      <c r="U71" s="16"/>
      <c r="V71" s="16"/>
      <c r="W71" s="16"/>
    </row>
    <row r="72" spans="1:23" x14ac:dyDescent="0.25">
      <c r="A72" s="16"/>
      <c r="B72" s="16"/>
      <c r="C72" s="16"/>
      <c r="D72" s="16"/>
      <c r="E72" s="16"/>
      <c r="F72" s="16"/>
      <c r="G72" s="16"/>
      <c r="H72" s="16"/>
      <c r="I72" s="16"/>
      <c r="J72" s="16"/>
      <c r="K72" s="16"/>
      <c r="L72" s="16"/>
      <c r="M72" s="16"/>
      <c r="N72" s="16"/>
      <c r="O72" s="16"/>
      <c r="P72" s="16"/>
      <c r="Q72" s="16"/>
      <c r="R72" s="16"/>
      <c r="S72" s="16"/>
      <c r="T72" s="16"/>
      <c r="U72" s="16"/>
      <c r="V72" s="16"/>
      <c r="W72" s="16"/>
    </row>
    <row r="73" spans="1:23" x14ac:dyDescent="0.25">
      <c r="A73" s="16"/>
      <c r="B73" s="16"/>
      <c r="C73" s="16"/>
      <c r="D73" s="16"/>
      <c r="E73" s="16"/>
      <c r="F73" s="16"/>
      <c r="G73" s="16"/>
      <c r="H73" s="16"/>
      <c r="I73" s="16"/>
      <c r="J73" s="16"/>
      <c r="K73" s="16"/>
      <c r="L73" s="16"/>
      <c r="M73" s="16"/>
      <c r="N73" s="16"/>
      <c r="O73" s="16"/>
      <c r="P73" s="16"/>
      <c r="Q73" s="16"/>
      <c r="R73" s="16"/>
      <c r="S73" s="16"/>
      <c r="T73" s="16"/>
      <c r="U73" s="16"/>
      <c r="V73" s="16"/>
      <c r="W73" s="16"/>
    </row>
    <row r="74" spans="1:23" x14ac:dyDescent="0.25">
      <c r="A74" s="16"/>
      <c r="B74" s="16"/>
      <c r="C74" s="16"/>
      <c r="D74" s="16"/>
      <c r="E74" s="16"/>
      <c r="F74" s="16"/>
      <c r="G74" s="16"/>
      <c r="H74" s="16"/>
      <c r="I74" s="16"/>
      <c r="J74" s="16"/>
      <c r="K74" s="16"/>
      <c r="L74" s="16"/>
      <c r="M74" s="16"/>
      <c r="N74" s="16"/>
      <c r="O74" s="16"/>
      <c r="P74" s="16"/>
      <c r="Q74" s="16"/>
      <c r="R74" s="16"/>
      <c r="S74" s="16"/>
      <c r="T74" s="16"/>
      <c r="U74" s="16"/>
      <c r="V74" s="16"/>
      <c r="W74" s="16"/>
    </row>
    <row r="75" spans="1:23" x14ac:dyDescent="0.25">
      <c r="A75" s="16"/>
      <c r="B75" s="16"/>
      <c r="C75" s="16"/>
      <c r="D75" s="16"/>
      <c r="E75" s="16"/>
      <c r="F75" s="16"/>
      <c r="G75" s="16"/>
      <c r="H75" s="16"/>
      <c r="I75" s="16"/>
      <c r="J75" s="16"/>
      <c r="K75" s="16"/>
      <c r="L75" s="16"/>
      <c r="M75" s="16"/>
      <c r="N75" s="16"/>
      <c r="O75" s="16"/>
      <c r="P75" s="16"/>
      <c r="Q75" s="16"/>
      <c r="R75" s="16"/>
      <c r="S75" s="16"/>
      <c r="T75" s="16"/>
      <c r="U75" s="16"/>
      <c r="V75" s="16"/>
      <c r="W75" s="16"/>
    </row>
    <row r="76" spans="1:23" x14ac:dyDescent="0.25">
      <c r="A76" s="16"/>
      <c r="B76" s="16"/>
      <c r="C76" s="16"/>
      <c r="D76" s="16"/>
      <c r="E76" s="16"/>
      <c r="F76" s="16"/>
      <c r="G76" s="16"/>
      <c r="H76" s="16"/>
      <c r="I76" s="16"/>
      <c r="J76" s="16"/>
      <c r="K76" s="16"/>
      <c r="L76" s="16"/>
      <c r="M76" s="16"/>
      <c r="N76" s="16"/>
      <c r="O76" s="16"/>
      <c r="P76" s="16"/>
      <c r="Q76" s="16"/>
      <c r="R76" s="16"/>
      <c r="S76" s="16"/>
      <c r="T76" s="16"/>
      <c r="U76" s="16"/>
      <c r="V76" s="16"/>
      <c r="W76" s="16"/>
    </row>
    <row r="77" spans="1:23" x14ac:dyDescent="0.25">
      <c r="A77" s="16"/>
      <c r="B77" s="16"/>
      <c r="C77" s="16"/>
      <c r="D77" s="16"/>
      <c r="E77" s="16"/>
      <c r="F77" s="16"/>
      <c r="G77" s="16"/>
      <c r="H77" s="16"/>
      <c r="I77" s="16"/>
      <c r="J77" s="16"/>
      <c r="K77" s="16"/>
      <c r="L77" s="16"/>
      <c r="M77" s="16"/>
      <c r="N77" s="16"/>
      <c r="O77" s="16"/>
      <c r="P77" s="16"/>
      <c r="Q77" s="16"/>
      <c r="R77" s="16"/>
      <c r="S77" s="16"/>
      <c r="T77" s="16"/>
      <c r="U77" s="16"/>
      <c r="V77" s="16"/>
      <c r="W77" s="16"/>
    </row>
    <row r="78" spans="1:23" x14ac:dyDescent="0.25">
      <c r="A78" s="16"/>
      <c r="B78" s="16"/>
      <c r="C78" s="16"/>
      <c r="D78" s="16"/>
      <c r="E78" s="16"/>
      <c r="F78" s="16"/>
      <c r="G78" s="16"/>
      <c r="H78" s="16"/>
      <c r="I78" s="16"/>
      <c r="J78" s="16"/>
      <c r="K78" s="16"/>
      <c r="L78" s="16"/>
      <c r="M78" s="16"/>
      <c r="N78" s="16"/>
      <c r="O78" s="16"/>
      <c r="P78" s="16"/>
      <c r="Q78" s="16"/>
      <c r="R78" s="16"/>
      <c r="S78" s="16"/>
      <c r="T78" s="16"/>
      <c r="U78" s="16"/>
      <c r="V78" s="16"/>
      <c r="W78" s="16"/>
    </row>
    <row r="79" spans="1:23" x14ac:dyDescent="0.25">
      <c r="A79" s="16"/>
      <c r="B79" s="16"/>
      <c r="C79" s="16"/>
      <c r="D79" s="16"/>
      <c r="E79" s="16"/>
      <c r="F79" s="16"/>
      <c r="G79" s="16"/>
      <c r="H79" s="16"/>
      <c r="I79" s="16"/>
      <c r="J79" s="16"/>
      <c r="K79" s="16"/>
      <c r="L79" s="16"/>
      <c r="M79" s="16"/>
      <c r="N79" s="16"/>
      <c r="O79" s="16"/>
      <c r="P79" s="16"/>
      <c r="Q79" s="16"/>
      <c r="R79" s="16"/>
      <c r="S79" s="16"/>
      <c r="T79" s="16"/>
      <c r="U79" s="16"/>
      <c r="V79" s="16"/>
      <c r="W79" s="16"/>
    </row>
    <row r="80" spans="1:23" x14ac:dyDescent="0.25">
      <c r="A80" s="16"/>
      <c r="B80" s="16"/>
      <c r="C80" s="16"/>
      <c r="D80" s="16"/>
      <c r="E80" s="16"/>
      <c r="F80" s="16"/>
      <c r="G80" s="16"/>
      <c r="H80" s="16"/>
      <c r="I80" s="16"/>
      <c r="J80" s="16"/>
      <c r="K80" s="16"/>
      <c r="L80" s="16"/>
      <c r="M80" s="16"/>
      <c r="N80" s="16"/>
      <c r="O80" s="16"/>
      <c r="P80" s="16"/>
      <c r="Q80" s="16"/>
      <c r="R80" s="16"/>
      <c r="S80" s="16"/>
      <c r="T80" s="16"/>
      <c r="U80" s="16"/>
      <c r="V80" s="16"/>
      <c r="W80" s="16"/>
    </row>
    <row r="81" spans="1:23" x14ac:dyDescent="0.25">
      <c r="A81" s="16"/>
      <c r="B81" s="16"/>
      <c r="C81" s="16"/>
      <c r="D81" s="16"/>
      <c r="E81" s="16"/>
      <c r="F81" s="16"/>
      <c r="G81" s="16"/>
      <c r="H81" s="16"/>
      <c r="I81" s="16"/>
      <c r="J81" s="16"/>
      <c r="K81" s="16"/>
      <c r="L81" s="16"/>
      <c r="M81" s="16"/>
      <c r="N81" s="16"/>
      <c r="O81" s="16"/>
      <c r="P81" s="16"/>
      <c r="Q81" s="16"/>
      <c r="R81" s="16"/>
      <c r="S81" s="16"/>
      <c r="T81" s="16"/>
      <c r="U81" s="16"/>
      <c r="V81" s="16"/>
      <c r="W81" s="16"/>
    </row>
    <row r="82" spans="1:23" x14ac:dyDescent="0.25">
      <c r="A82" s="16"/>
      <c r="B82" s="16"/>
      <c r="C82" s="16"/>
      <c r="D82" s="16"/>
      <c r="E82" s="16"/>
      <c r="F82" s="16"/>
      <c r="G82" s="16"/>
      <c r="H82" s="16"/>
      <c r="I82" s="16"/>
      <c r="J82" s="16"/>
      <c r="K82" s="16"/>
      <c r="L82" s="16"/>
      <c r="M82" s="16"/>
      <c r="N82" s="16"/>
      <c r="O82" s="16"/>
      <c r="P82" s="16"/>
      <c r="Q82" s="16"/>
      <c r="R82" s="16"/>
      <c r="S82" s="16"/>
      <c r="T82" s="16"/>
      <c r="U82" s="16"/>
      <c r="V82" s="16"/>
      <c r="W82" s="16"/>
    </row>
    <row r="83" spans="1:23" x14ac:dyDescent="0.25">
      <c r="A83" s="16"/>
      <c r="B83" s="16"/>
      <c r="C83" s="16"/>
      <c r="D83" s="16"/>
      <c r="E83" s="16"/>
      <c r="F83" s="16"/>
      <c r="G83" s="16"/>
      <c r="H83" s="16"/>
      <c r="I83" s="16"/>
      <c r="J83" s="16"/>
      <c r="K83" s="16"/>
      <c r="L83" s="16"/>
      <c r="M83" s="16"/>
      <c r="N83" s="16"/>
      <c r="O83" s="16"/>
      <c r="P83" s="16"/>
      <c r="Q83" s="16"/>
      <c r="R83" s="16"/>
      <c r="S83" s="16"/>
      <c r="T83" s="16"/>
      <c r="U83" s="16"/>
      <c r="V83" s="16"/>
      <c r="W83" s="16"/>
    </row>
    <row r="84" spans="1:23" x14ac:dyDescent="0.25">
      <c r="A84" s="16"/>
      <c r="B84" s="16"/>
      <c r="C84" s="16"/>
      <c r="D84" s="16"/>
      <c r="E84" s="16"/>
      <c r="F84" s="16"/>
      <c r="G84" s="16"/>
      <c r="H84" s="16"/>
      <c r="I84" s="16"/>
      <c r="J84" s="16"/>
      <c r="K84" s="16"/>
      <c r="L84" s="16"/>
      <c r="M84" s="16"/>
      <c r="N84" s="16"/>
      <c r="O84" s="16"/>
      <c r="P84" s="16"/>
      <c r="Q84" s="16"/>
      <c r="R84" s="16"/>
      <c r="S84" s="16"/>
      <c r="T84" s="16"/>
      <c r="U84" s="16"/>
      <c r="V84" s="16"/>
      <c r="W84" s="16"/>
    </row>
    <row r="85" spans="1:23" x14ac:dyDescent="0.25">
      <c r="A85" s="16"/>
      <c r="B85" s="16"/>
      <c r="C85" s="16"/>
      <c r="D85" s="16"/>
      <c r="E85" s="16"/>
      <c r="F85" s="16"/>
      <c r="G85" s="16"/>
      <c r="H85" s="16"/>
      <c r="I85" s="16"/>
      <c r="J85" s="16"/>
      <c r="K85" s="16"/>
      <c r="L85" s="16"/>
      <c r="M85" s="16"/>
      <c r="N85" s="16"/>
      <c r="O85" s="16"/>
      <c r="P85" s="16"/>
      <c r="Q85" s="16"/>
      <c r="R85" s="16"/>
      <c r="S85" s="16"/>
      <c r="T85" s="16"/>
      <c r="U85" s="16"/>
      <c r="V85" s="16"/>
      <c r="W85" s="16"/>
    </row>
    <row r="86" spans="1:23" x14ac:dyDescent="0.25">
      <c r="A86" s="16"/>
      <c r="B86" s="16"/>
      <c r="C86" s="16"/>
      <c r="D86" s="16"/>
      <c r="E86" s="16"/>
      <c r="F86" s="16"/>
      <c r="G86" s="16"/>
      <c r="H86" s="16"/>
      <c r="I86" s="16"/>
      <c r="J86" s="16"/>
      <c r="K86" s="16"/>
      <c r="L86" s="16"/>
      <c r="M86" s="16"/>
      <c r="N86" s="16"/>
      <c r="O86" s="16"/>
      <c r="P86" s="16"/>
      <c r="Q86" s="16"/>
      <c r="R86" s="16"/>
      <c r="S86" s="16"/>
      <c r="T86" s="16"/>
      <c r="U86" s="16"/>
      <c r="V86" s="16"/>
      <c r="W86" s="16"/>
    </row>
    <row r="87" spans="1:23" x14ac:dyDescent="0.25">
      <c r="A87" s="16"/>
      <c r="B87" s="16"/>
      <c r="C87" s="16"/>
      <c r="D87" s="16"/>
      <c r="E87" s="16"/>
      <c r="F87" s="16"/>
      <c r="G87" s="16"/>
      <c r="H87" s="16"/>
      <c r="I87" s="16"/>
      <c r="J87" s="16"/>
      <c r="K87" s="16"/>
      <c r="L87" s="16"/>
      <c r="M87" s="16"/>
      <c r="N87" s="16"/>
      <c r="O87" s="16"/>
      <c r="P87" s="16"/>
      <c r="Q87" s="16"/>
      <c r="R87" s="16"/>
      <c r="S87" s="16"/>
      <c r="T87" s="16"/>
      <c r="U87" s="16"/>
      <c r="V87" s="16"/>
      <c r="W87" s="16"/>
    </row>
    <row r="88" spans="1:23" x14ac:dyDescent="0.25">
      <c r="A88" s="16"/>
      <c r="B88" s="16"/>
      <c r="C88" s="16"/>
      <c r="D88" s="16"/>
      <c r="E88" s="16"/>
      <c r="F88" s="16"/>
      <c r="G88" s="16"/>
      <c r="H88" s="16"/>
      <c r="I88" s="16"/>
      <c r="J88" s="16"/>
      <c r="K88" s="16"/>
      <c r="L88" s="16"/>
      <c r="M88" s="16"/>
      <c r="N88" s="16"/>
      <c r="O88" s="16"/>
      <c r="P88" s="16"/>
      <c r="Q88" s="16"/>
      <c r="R88" s="16"/>
      <c r="S88" s="16"/>
      <c r="T88" s="16"/>
      <c r="U88" s="16"/>
      <c r="V88" s="16"/>
      <c r="W88" s="16"/>
    </row>
    <row r="89" spans="1:23" x14ac:dyDescent="0.25">
      <c r="A89" s="16"/>
      <c r="B89" s="16"/>
      <c r="C89" s="16"/>
      <c r="D89" s="16"/>
      <c r="E89" s="16"/>
      <c r="F89" s="16"/>
      <c r="G89" s="16"/>
      <c r="H89" s="16"/>
      <c r="I89" s="16"/>
      <c r="J89" s="16"/>
      <c r="K89" s="16"/>
      <c r="L89" s="16"/>
      <c r="M89" s="16"/>
      <c r="N89" s="16"/>
      <c r="O89" s="16"/>
      <c r="P89" s="16"/>
      <c r="Q89" s="16"/>
      <c r="R89" s="16"/>
      <c r="S89" s="16"/>
      <c r="T89" s="16"/>
      <c r="U89" s="16"/>
      <c r="V89" s="16"/>
      <c r="W89" s="16"/>
    </row>
    <row r="90" spans="1:23" x14ac:dyDescent="0.25">
      <c r="A90" s="16"/>
      <c r="B90" s="16"/>
      <c r="C90" s="16"/>
      <c r="D90" s="16"/>
      <c r="E90" s="16"/>
      <c r="F90" s="16"/>
      <c r="G90" s="16"/>
      <c r="H90" s="16"/>
      <c r="I90" s="16"/>
      <c r="J90" s="16"/>
      <c r="K90" s="16"/>
      <c r="L90" s="16"/>
      <c r="M90" s="16"/>
      <c r="N90" s="16"/>
      <c r="O90" s="16"/>
      <c r="P90" s="16"/>
      <c r="Q90" s="16"/>
      <c r="R90" s="16"/>
      <c r="S90" s="16"/>
      <c r="T90" s="16"/>
      <c r="U90" s="16"/>
      <c r="V90" s="16"/>
      <c r="W90" s="16"/>
    </row>
    <row r="91" spans="1:23" x14ac:dyDescent="0.25">
      <c r="A91" s="16"/>
      <c r="B91" s="16"/>
      <c r="C91" s="16"/>
      <c r="D91" s="16"/>
      <c r="E91" s="16"/>
      <c r="F91" s="16"/>
      <c r="G91" s="16"/>
      <c r="H91" s="16"/>
      <c r="I91" s="16"/>
      <c r="J91" s="16"/>
      <c r="K91" s="16"/>
      <c r="L91" s="16"/>
      <c r="M91" s="16"/>
      <c r="N91" s="16"/>
      <c r="O91" s="16"/>
      <c r="P91" s="16"/>
      <c r="Q91" s="16"/>
      <c r="R91" s="16"/>
      <c r="S91" s="16"/>
      <c r="T91" s="16"/>
      <c r="U91" s="16"/>
      <c r="V91" s="16"/>
      <c r="W91" s="16"/>
    </row>
    <row r="92" spans="1:23" x14ac:dyDescent="0.25">
      <c r="A92" s="16"/>
      <c r="B92" s="16"/>
      <c r="C92" s="16"/>
      <c r="D92" s="16"/>
      <c r="E92" s="16"/>
      <c r="F92" s="16"/>
      <c r="G92" s="16"/>
      <c r="H92" s="16"/>
      <c r="I92" s="16"/>
      <c r="J92" s="16"/>
      <c r="K92" s="16"/>
      <c r="L92" s="16"/>
      <c r="M92" s="16"/>
      <c r="N92" s="16"/>
      <c r="O92" s="16"/>
      <c r="P92" s="16"/>
      <c r="Q92" s="16"/>
      <c r="R92" s="16"/>
      <c r="S92" s="16"/>
      <c r="T92" s="16"/>
      <c r="U92" s="16"/>
      <c r="V92" s="16"/>
      <c r="W92" s="16"/>
    </row>
    <row r="93" spans="1:23" x14ac:dyDescent="0.25">
      <c r="A93" s="16"/>
      <c r="B93" s="16"/>
      <c r="C93" s="16"/>
      <c r="D93" s="16"/>
      <c r="E93" s="16"/>
      <c r="F93" s="16"/>
      <c r="G93" s="16"/>
      <c r="H93" s="16"/>
      <c r="I93" s="16"/>
      <c r="J93" s="16"/>
      <c r="K93" s="16"/>
      <c r="L93" s="16"/>
      <c r="M93" s="16"/>
      <c r="N93" s="16"/>
      <c r="O93" s="16"/>
      <c r="P93" s="16"/>
      <c r="Q93" s="16"/>
      <c r="R93" s="16"/>
      <c r="S93" s="16"/>
      <c r="T93" s="16"/>
      <c r="U93" s="16"/>
      <c r="V93" s="16"/>
      <c r="W93" s="16"/>
    </row>
    <row r="94" spans="1:23" x14ac:dyDescent="0.25">
      <c r="A94" s="16"/>
      <c r="B94" s="16"/>
      <c r="C94" s="16"/>
      <c r="D94" s="16"/>
      <c r="E94" s="16"/>
      <c r="F94" s="16"/>
      <c r="G94" s="16"/>
      <c r="H94" s="16"/>
      <c r="I94" s="16"/>
      <c r="J94" s="16"/>
      <c r="K94" s="16"/>
      <c r="L94" s="16"/>
      <c r="M94" s="16"/>
      <c r="N94" s="16"/>
      <c r="O94" s="16"/>
      <c r="P94" s="16"/>
      <c r="Q94" s="16"/>
      <c r="R94" s="16"/>
      <c r="S94" s="16"/>
      <c r="T94" s="16"/>
      <c r="U94" s="16"/>
      <c r="V94" s="16"/>
      <c r="W94" s="16"/>
    </row>
    <row r="95" spans="1:23" x14ac:dyDescent="0.25">
      <c r="A95" s="16"/>
      <c r="B95" s="16"/>
      <c r="C95" s="16"/>
      <c r="D95" s="16"/>
      <c r="E95" s="16"/>
      <c r="F95" s="16"/>
      <c r="G95" s="16"/>
      <c r="H95" s="16"/>
      <c r="I95" s="16"/>
      <c r="J95" s="16"/>
      <c r="K95" s="16"/>
      <c r="L95" s="16"/>
      <c r="M95" s="16"/>
      <c r="N95" s="16"/>
      <c r="O95" s="16"/>
      <c r="P95" s="16"/>
      <c r="Q95" s="16"/>
      <c r="R95" s="16"/>
      <c r="S95" s="16"/>
      <c r="T95" s="16"/>
      <c r="U95" s="16"/>
      <c r="V95" s="16"/>
      <c r="W95" s="16"/>
    </row>
    <row r="96" spans="1:23" x14ac:dyDescent="0.25">
      <c r="A96" s="16"/>
      <c r="B96" s="16"/>
      <c r="C96" s="16"/>
      <c r="D96" s="16"/>
      <c r="E96" s="16"/>
      <c r="F96" s="16"/>
      <c r="G96" s="16"/>
      <c r="H96" s="16"/>
      <c r="I96" s="16"/>
      <c r="J96" s="16"/>
      <c r="K96" s="16"/>
      <c r="L96" s="16"/>
      <c r="M96" s="16"/>
      <c r="N96" s="16"/>
      <c r="O96" s="16"/>
      <c r="P96" s="16"/>
      <c r="Q96" s="16"/>
      <c r="R96" s="16"/>
      <c r="S96" s="16"/>
      <c r="T96" s="16"/>
      <c r="U96" s="16"/>
      <c r="V96" s="16"/>
      <c r="W96" s="16"/>
    </row>
    <row r="97" spans="1:23" x14ac:dyDescent="0.25">
      <c r="A97" s="16"/>
      <c r="B97" s="16"/>
      <c r="C97" s="16"/>
      <c r="D97" s="16"/>
      <c r="E97" s="16"/>
      <c r="F97" s="16"/>
      <c r="G97" s="16"/>
      <c r="H97" s="16"/>
      <c r="I97" s="16"/>
      <c r="J97" s="16"/>
      <c r="K97" s="16"/>
      <c r="L97" s="16"/>
      <c r="M97" s="16"/>
      <c r="N97" s="16"/>
      <c r="O97" s="16"/>
      <c r="P97" s="16"/>
      <c r="Q97" s="16"/>
      <c r="R97" s="16"/>
      <c r="S97" s="16"/>
      <c r="T97" s="16"/>
      <c r="U97" s="16"/>
      <c r="V97" s="16"/>
      <c r="W97" s="16"/>
    </row>
    <row r="98" spans="1:23" x14ac:dyDescent="0.25">
      <c r="A98" s="16"/>
      <c r="B98" s="16"/>
      <c r="C98" s="16"/>
      <c r="D98" s="16"/>
      <c r="E98" s="16"/>
      <c r="F98" s="16"/>
      <c r="G98" s="16"/>
      <c r="H98" s="16"/>
      <c r="I98" s="16"/>
      <c r="J98" s="16"/>
      <c r="K98" s="16"/>
      <c r="L98" s="16"/>
      <c r="M98" s="16"/>
      <c r="N98" s="16"/>
      <c r="O98" s="16"/>
      <c r="P98" s="16"/>
      <c r="Q98" s="16"/>
      <c r="R98" s="16"/>
      <c r="S98" s="16"/>
      <c r="T98" s="16"/>
      <c r="U98" s="16"/>
      <c r="V98" s="16"/>
      <c r="W98" s="16"/>
    </row>
    <row r="99" spans="1:23" x14ac:dyDescent="0.25">
      <c r="A99" s="16"/>
      <c r="B99" s="16"/>
      <c r="C99" s="16"/>
      <c r="D99" s="16"/>
      <c r="E99" s="16"/>
      <c r="F99" s="16"/>
      <c r="G99" s="16"/>
      <c r="H99" s="16"/>
      <c r="I99" s="16"/>
      <c r="J99" s="16"/>
      <c r="K99" s="16"/>
      <c r="L99" s="16"/>
      <c r="M99" s="16"/>
      <c r="N99" s="16"/>
      <c r="O99" s="16"/>
      <c r="P99" s="16"/>
      <c r="Q99" s="16"/>
      <c r="R99" s="16"/>
      <c r="S99" s="16"/>
      <c r="T99" s="16"/>
      <c r="U99" s="16"/>
      <c r="V99" s="16"/>
      <c r="W99" s="16"/>
    </row>
    <row r="100" spans="1:23"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spans="1:23"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spans="1:23"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spans="1:23"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spans="1:23"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spans="1:23"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spans="1:23"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spans="1:23"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spans="1:23"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spans="1:23"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spans="1:23"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spans="1:23"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spans="1:23"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spans="1:23"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spans="1:23"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spans="1:23"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spans="1:23"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spans="1:23"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spans="1:23"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spans="1:23"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spans="1:23"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spans="1:23"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spans="1:23"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spans="1:23"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spans="1:23"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spans="1:23"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spans="1:23"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spans="1:23"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spans="1:23"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spans="1:23"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spans="1:23"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spans="1:23"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spans="1:23"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spans="1:23"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spans="1:23"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spans="1:23"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spans="1:23"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spans="1:23"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spans="1:23"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spans="1:23"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spans="1:23"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spans="1:23"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spans="1:23"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spans="1:23"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spans="1:23"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spans="1:23"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spans="1:23"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spans="1:23"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spans="1:23"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spans="1:23"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spans="1:23"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spans="1:23"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spans="1:23"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spans="1:23"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spans="1:23"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spans="1:23"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spans="1:23"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spans="1:23"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spans="1:23"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spans="1:23"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spans="1:23"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spans="1:23"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spans="1:23"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spans="1:23"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spans="1:23"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spans="1:23"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spans="1:23"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spans="1:23"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spans="1:23"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spans="1:23"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spans="1:23"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spans="1:23"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spans="1:23"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spans="1:23"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spans="1:23"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spans="1:23"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spans="1:23"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spans="1:23"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spans="1:23"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spans="1:23"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spans="1:23"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spans="1:23"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spans="1:23"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spans="1:23"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spans="1:23"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spans="1:23"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spans="1:23"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spans="1:23"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spans="1:23"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spans="1:23"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spans="1:23"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spans="1:23"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spans="1:23"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spans="1:23"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spans="1:23"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spans="1:23"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spans="1:23"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spans="1:23"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spans="1:23"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spans="1:23"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spans="1:23"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spans="1:23"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spans="1:23"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spans="1:23"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spans="1:23"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spans="1:23"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spans="1:23"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spans="1:23"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spans="1:23"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spans="1:23"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spans="1:23"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spans="1:23"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spans="1:23"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spans="1:23"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spans="1:23"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spans="1:23"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spans="1:23"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spans="1:23"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spans="1:23"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spans="1:23"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spans="1:23"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spans="1:23"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spans="1:23"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spans="1:23"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spans="1:23"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spans="1:23"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spans="1:23"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spans="1:23"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spans="1:23"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spans="1:23"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spans="1:23"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spans="1:23"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spans="1:23"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spans="1:23"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spans="1:23"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spans="1:23"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spans="1:23"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spans="1:23"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spans="1:23"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spans="1:23"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row>
    <row r="245" spans="1:23"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row>
    <row r="246" spans="1:23"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row>
    <row r="247" spans="1:23"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row>
    <row r="248" spans="1:23"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row>
    <row r="249" spans="1:23"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row>
    <row r="250" spans="1:23"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row>
    <row r="251" spans="1:23"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row>
    <row r="252" spans="1:23"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row>
    <row r="253" spans="1:23"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row>
    <row r="254" spans="1:23"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3"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3"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1:23"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1:23"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1:23"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1:23"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1:23"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1:23"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1:23"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1:23"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1:23"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1:23"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1:23"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1:23"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1:23"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1:23"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1:23"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1:23"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3"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3"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3"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3"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row>
    <row r="277" spans="1:23"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row>
    <row r="278" spans="1:23"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row>
    <row r="279" spans="1:23"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row>
    <row r="280" spans="1:23"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row>
    <row r="281" spans="1:23"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row>
    <row r="282" spans="1:23"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row>
    <row r="283" spans="1:23"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row>
    <row r="284" spans="1:23"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row>
    <row r="285" spans="1:23"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row>
    <row r="286" spans="1:23"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row>
    <row r="287" spans="1:23"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row>
    <row r="288" spans="1:23"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row>
    <row r="289" spans="1:23"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row>
    <row r="290" spans="1:23"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row>
    <row r="291" spans="1:23"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row>
    <row r="292" spans="1:23"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row>
    <row r="293" spans="1:23"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row>
    <row r="294" spans="1:23"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row>
    <row r="295" spans="1:23"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row>
    <row r="296" spans="1:23"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row>
    <row r="297" spans="1:23"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row>
    <row r="298" spans="1:23"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row>
    <row r="299" spans="1:23"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row>
    <row r="300" spans="1:23"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row>
    <row r="301" spans="1:23"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row>
    <row r="302" spans="1:23"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row>
    <row r="303" spans="1:23"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row>
    <row r="304" spans="1:23"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row>
    <row r="305" spans="1:23"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row>
    <row r="306" spans="1:23"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row>
    <row r="307" spans="1:23"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row>
    <row r="308" spans="1:23"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row>
    <row r="309" spans="1:23"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row>
    <row r="310" spans="1:23"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row>
    <row r="311" spans="1:23"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row>
    <row r="312" spans="1:23"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row>
    <row r="313" spans="1:23"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row>
    <row r="314" spans="1:23"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row>
    <row r="315" spans="1:23"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row>
    <row r="316" spans="1:23"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row>
    <row r="317" spans="1:23"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row>
    <row r="318" spans="1:23"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row>
    <row r="319" spans="1:23"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row>
    <row r="320" spans="1:23"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row>
    <row r="321" spans="1:23"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row>
    <row r="322" spans="1:23"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row>
    <row r="323" spans="1:23"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row>
    <row r="324" spans="1:23"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row>
    <row r="325" spans="1:23"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row>
    <row r="326" spans="1:23"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row>
    <row r="327" spans="1:23"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row>
    <row r="328" spans="1:23"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row>
    <row r="329" spans="1:23"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row>
    <row r="330" spans="1:23"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row>
    <row r="331" spans="1:23"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row>
    <row r="332" spans="1:23"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row>
    <row r="333" spans="1:23"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row>
    <row r="334" spans="1:23"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row>
    <row r="335" spans="1:23"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row>
    <row r="336" spans="1:23"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row>
    <row r="337" spans="1:23"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row>
    <row r="338" spans="1:23"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row>
    <row r="339" spans="1:23"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row>
    <row r="340" spans="1:23"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row>
    <row r="341" spans="1:23"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row>
    <row r="342" spans="1:23"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row>
    <row r="343" spans="1:23"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row>
    <row r="344" spans="1:23"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row>
    <row r="345" spans="1:23"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row>
    <row r="346" spans="1:23"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row>
    <row r="347" spans="1:23"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row>
    <row r="348" spans="1:23"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row>
    <row r="349" spans="1:23"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row>
    <row r="350" spans="1:23"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row>
    <row r="351" spans="1:23"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row>
    <row r="352" spans="1:23"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row>
    <row r="353" spans="1:23"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row>
    <row r="354" spans="1:23"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row>
    <row r="355" spans="1:23"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row>
    <row r="356" spans="1:23"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row>
    <row r="357" spans="1:23"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row>
    <row r="358" spans="1:23"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row>
    <row r="359" spans="1:23"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row>
  </sheetData>
  <customSheetViews>
    <customSheetView guid="{0700C50E-0255-43BC-A856-952E5A2C46A7}" scale="60" showPageBreaks="1" fitToPage="1" printArea="1" view="pageBreakPreview">
      <selection activeCell="D28" sqref="D28"/>
      <pageMargins left="0.70866141732283472" right="0.70866141732283472" top="0.74803149606299213" bottom="0.74803149606299213" header="0.31496062992125984" footer="0.31496062992125984"/>
      <pageSetup paperSize="8" scale="87" orientation="landscape" r:id="rId1"/>
    </customSheetView>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2"/>
    </customSheetView>
  </customSheetViews>
  <mergeCells count="18">
    <mergeCell ref="A12:L12"/>
    <mergeCell ref="A13:L13"/>
    <mergeCell ref="A14:L14"/>
    <mergeCell ref="A6:L6"/>
    <mergeCell ref="A7:L7"/>
    <mergeCell ref="A8:L8"/>
    <mergeCell ref="A9:L9"/>
    <mergeCell ref="A10:L10"/>
    <mergeCell ref="A11:L11"/>
    <mergeCell ref="A15:L15"/>
    <mergeCell ref="A17:L17"/>
    <mergeCell ref="A18:A19"/>
    <mergeCell ref="B18:B19"/>
    <mergeCell ref="C18:C19"/>
    <mergeCell ref="D18:D19"/>
    <mergeCell ref="E18:I18"/>
    <mergeCell ref="J18:M18"/>
    <mergeCell ref="A16:L16"/>
  </mergeCells>
  <pageMargins left="0.70866141732283472" right="0.70866141732283472" top="0.74803149606299213" bottom="0.74803149606299213" header="0.31496062992125984" footer="0.31496062992125984"/>
  <pageSetup paperSize="8" scale="8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0DCF-68E2-4BC6-A29C-D40ABA9C8677}">
  <sheetPr>
    <pageSetUpPr fitToPage="1"/>
  </sheetPr>
  <dimension ref="A1:AR54"/>
  <sheetViews>
    <sheetView showZeros="0" view="pageBreakPreview" topLeftCell="A28" zoomScale="60" workbookViewId="0">
      <selection activeCell="A16" sqref="A16:L16"/>
    </sheetView>
  </sheetViews>
  <sheetFormatPr defaultRowHeight="15.75" x14ac:dyDescent="0.25"/>
  <cols>
    <col min="1" max="1" width="9.140625" style="94"/>
    <col min="2" max="2" width="37.7109375" style="94" customWidth="1"/>
    <col min="3" max="3" width="9.140625" style="94"/>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2" width="9.140625" style="94"/>
    <col min="253" max="253" width="37.7109375" style="94" customWidth="1"/>
    <col min="254" max="254" width="9.140625" style="94"/>
    <col min="255" max="255" width="12.85546875" style="94" customWidth="1"/>
    <col min="256" max="257" width="0" style="94" hidden="1" customWidth="1"/>
    <col min="258" max="258" width="18.28515625" style="94" customWidth="1"/>
    <col min="259" max="259" width="64.85546875" style="94" customWidth="1"/>
    <col min="260" max="263" width="9.140625" style="94"/>
    <col min="264" max="264" width="14.85546875" style="94" customWidth="1"/>
    <col min="265" max="508" width="9.140625" style="94"/>
    <col min="509" max="509" width="37.7109375" style="94" customWidth="1"/>
    <col min="510" max="510" width="9.140625" style="94"/>
    <col min="511" max="511" width="12.85546875" style="94" customWidth="1"/>
    <col min="512" max="513" width="0" style="94" hidden="1" customWidth="1"/>
    <col min="514" max="514" width="18.28515625" style="94" customWidth="1"/>
    <col min="515" max="515" width="64.85546875" style="94" customWidth="1"/>
    <col min="516" max="519" width="9.140625" style="94"/>
    <col min="520" max="520" width="14.85546875" style="94" customWidth="1"/>
    <col min="521" max="764" width="9.140625" style="94"/>
    <col min="765" max="765" width="37.7109375" style="94" customWidth="1"/>
    <col min="766" max="766" width="9.140625" style="94"/>
    <col min="767" max="767" width="12.85546875" style="94" customWidth="1"/>
    <col min="768" max="769" width="0" style="94" hidden="1" customWidth="1"/>
    <col min="770" max="770" width="18.28515625" style="94" customWidth="1"/>
    <col min="771" max="771" width="64.85546875" style="94" customWidth="1"/>
    <col min="772" max="775" width="9.140625" style="94"/>
    <col min="776" max="776" width="14.85546875" style="94" customWidth="1"/>
    <col min="777" max="1020" width="9.140625" style="94"/>
    <col min="1021" max="1021" width="37.7109375" style="94" customWidth="1"/>
    <col min="1022" max="1022" width="9.140625" style="94"/>
    <col min="1023" max="1023" width="12.85546875" style="94" customWidth="1"/>
    <col min="1024" max="1025" width="0" style="94" hidden="1" customWidth="1"/>
    <col min="1026" max="1026" width="18.28515625" style="94" customWidth="1"/>
    <col min="1027" max="1027" width="64.85546875" style="94" customWidth="1"/>
    <col min="1028" max="1031" width="9.140625" style="94"/>
    <col min="1032" max="1032" width="14.85546875" style="94" customWidth="1"/>
    <col min="1033" max="1276" width="9.140625" style="94"/>
    <col min="1277" max="1277" width="37.7109375" style="94" customWidth="1"/>
    <col min="1278" max="1278" width="9.140625" style="94"/>
    <col min="1279" max="1279" width="12.85546875" style="94" customWidth="1"/>
    <col min="1280" max="1281" width="0" style="94" hidden="1" customWidth="1"/>
    <col min="1282" max="1282" width="18.28515625" style="94" customWidth="1"/>
    <col min="1283" max="1283" width="64.85546875" style="94" customWidth="1"/>
    <col min="1284" max="1287" width="9.140625" style="94"/>
    <col min="1288" max="1288" width="14.85546875" style="94" customWidth="1"/>
    <col min="1289" max="1532" width="9.140625" style="94"/>
    <col min="1533" max="1533" width="37.7109375" style="94" customWidth="1"/>
    <col min="1534" max="1534" width="9.140625" style="94"/>
    <col min="1535" max="1535" width="12.85546875" style="94" customWidth="1"/>
    <col min="1536" max="1537" width="0" style="94" hidden="1" customWidth="1"/>
    <col min="1538" max="1538" width="18.28515625" style="94" customWidth="1"/>
    <col min="1539" max="1539" width="64.85546875" style="94" customWidth="1"/>
    <col min="1540" max="1543" width="9.140625" style="94"/>
    <col min="1544" max="1544" width="14.85546875" style="94" customWidth="1"/>
    <col min="1545" max="1788" width="9.140625" style="94"/>
    <col min="1789" max="1789" width="37.7109375" style="94" customWidth="1"/>
    <col min="1790" max="1790" width="9.140625" style="94"/>
    <col min="1791" max="1791" width="12.85546875" style="94" customWidth="1"/>
    <col min="1792" max="1793" width="0" style="94" hidden="1" customWidth="1"/>
    <col min="1794" max="1794" width="18.28515625" style="94" customWidth="1"/>
    <col min="1795" max="1795" width="64.85546875" style="94" customWidth="1"/>
    <col min="1796" max="1799" width="9.140625" style="94"/>
    <col min="1800" max="1800" width="14.85546875" style="94" customWidth="1"/>
    <col min="1801" max="2044" width="9.140625" style="94"/>
    <col min="2045" max="2045" width="37.7109375" style="94" customWidth="1"/>
    <col min="2046" max="2046" width="9.140625" style="94"/>
    <col min="2047" max="2047" width="12.85546875" style="94" customWidth="1"/>
    <col min="2048" max="2049" width="0" style="94" hidden="1" customWidth="1"/>
    <col min="2050" max="2050" width="18.28515625" style="94" customWidth="1"/>
    <col min="2051" max="2051" width="64.85546875" style="94" customWidth="1"/>
    <col min="2052" max="2055" width="9.140625" style="94"/>
    <col min="2056" max="2056" width="14.85546875" style="94" customWidth="1"/>
    <col min="2057" max="2300" width="9.140625" style="94"/>
    <col min="2301" max="2301" width="37.7109375" style="94" customWidth="1"/>
    <col min="2302" max="2302" width="9.140625" style="94"/>
    <col min="2303" max="2303" width="12.85546875" style="94" customWidth="1"/>
    <col min="2304" max="2305" width="0" style="94" hidden="1" customWidth="1"/>
    <col min="2306" max="2306" width="18.28515625" style="94" customWidth="1"/>
    <col min="2307" max="2307" width="64.85546875" style="94" customWidth="1"/>
    <col min="2308" max="2311" width="9.140625" style="94"/>
    <col min="2312" max="2312" width="14.85546875" style="94" customWidth="1"/>
    <col min="2313" max="2556" width="9.140625" style="94"/>
    <col min="2557" max="2557" width="37.7109375" style="94" customWidth="1"/>
    <col min="2558" max="2558" width="9.140625" style="94"/>
    <col min="2559" max="2559" width="12.85546875" style="94" customWidth="1"/>
    <col min="2560" max="2561" width="0" style="94" hidden="1" customWidth="1"/>
    <col min="2562" max="2562" width="18.28515625" style="94" customWidth="1"/>
    <col min="2563" max="2563" width="64.85546875" style="94" customWidth="1"/>
    <col min="2564" max="2567" width="9.140625" style="94"/>
    <col min="2568" max="2568" width="14.85546875" style="94" customWidth="1"/>
    <col min="2569" max="2812" width="9.140625" style="94"/>
    <col min="2813" max="2813" width="37.7109375" style="94" customWidth="1"/>
    <col min="2814" max="2814" width="9.140625" style="94"/>
    <col min="2815" max="2815" width="12.85546875" style="94" customWidth="1"/>
    <col min="2816" max="2817" width="0" style="94" hidden="1" customWidth="1"/>
    <col min="2818" max="2818" width="18.28515625" style="94" customWidth="1"/>
    <col min="2819" max="2819" width="64.85546875" style="94" customWidth="1"/>
    <col min="2820" max="2823" width="9.140625" style="94"/>
    <col min="2824" max="2824" width="14.85546875" style="94" customWidth="1"/>
    <col min="2825" max="3068" width="9.140625" style="94"/>
    <col min="3069" max="3069" width="37.7109375" style="94" customWidth="1"/>
    <col min="3070" max="3070" width="9.140625" style="94"/>
    <col min="3071" max="3071" width="12.85546875" style="94" customWidth="1"/>
    <col min="3072" max="3073" width="0" style="94" hidden="1" customWidth="1"/>
    <col min="3074" max="3074" width="18.28515625" style="94" customWidth="1"/>
    <col min="3075" max="3075" width="64.85546875" style="94" customWidth="1"/>
    <col min="3076" max="3079" width="9.140625" style="94"/>
    <col min="3080" max="3080" width="14.85546875" style="94" customWidth="1"/>
    <col min="3081" max="3324" width="9.140625" style="94"/>
    <col min="3325" max="3325" width="37.7109375" style="94" customWidth="1"/>
    <col min="3326" max="3326" width="9.140625" style="94"/>
    <col min="3327" max="3327" width="12.85546875" style="94" customWidth="1"/>
    <col min="3328" max="3329" width="0" style="94" hidden="1" customWidth="1"/>
    <col min="3330" max="3330" width="18.28515625" style="94" customWidth="1"/>
    <col min="3331" max="3331" width="64.85546875" style="94" customWidth="1"/>
    <col min="3332" max="3335" width="9.140625" style="94"/>
    <col min="3336" max="3336" width="14.85546875" style="94" customWidth="1"/>
    <col min="3337" max="3580" width="9.140625" style="94"/>
    <col min="3581" max="3581" width="37.7109375" style="94" customWidth="1"/>
    <col min="3582" max="3582" width="9.140625" style="94"/>
    <col min="3583" max="3583" width="12.85546875" style="94" customWidth="1"/>
    <col min="3584" max="3585" width="0" style="94" hidden="1" customWidth="1"/>
    <col min="3586" max="3586" width="18.28515625" style="94" customWidth="1"/>
    <col min="3587" max="3587" width="64.85546875" style="94" customWidth="1"/>
    <col min="3588" max="3591" width="9.140625" style="94"/>
    <col min="3592" max="3592" width="14.85546875" style="94" customWidth="1"/>
    <col min="3593" max="3836" width="9.140625" style="94"/>
    <col min="3837" max="3837" width="37.7109375" style="94" customWidth="1"/>
    <col min="3838" max="3838" width="9.140625" style="94"/>
    <col min="3839" max="3839" width="12.85546875" style="94" customWidth="1"/>
    <col min="3840" max="3841" width="0" style="94" hidden="1" customWidth="1"/>
    <col min="3842" max="3842" width="18.28515625" style="94" customWidth="1"/>
    <col min="3843" max="3843" width="64.85546875" style="94" customWidth="1"/>
    <col min="3844" max="3847" width="9.140625" style="94"/>
    <col min="3848" max="3848" width="14.85546875" style="94" customWidth="1"/>
    <col min="3849" max="4092" width="9.140625" style="94"/>
    <col min="4093" max="4093" width="37.7109375" style="94" customWidth="1"/>
    <col min="4094" max="4094" width="9.140625" style="94"/>
    <col min="4095" max="4095" width="12.85546875" style="94" customWidth="1"/>
    <col min="4096" max="4097" width="0" style="94" hidden="1" customWidth="1"/>
    <col min="4098" max="4098" width="18.28515625" style="94" customWidth="1"/>
    <col min="4099" max="4099" width="64.85546875" style="94" customWidth="1"/>
    <col min="4100" max="4103" width="9.140625" style="94"/>
    <col min="4104" max="4104" width="14.85546875" style="94" customWidth="1"/>
    <col min="4105" max="4348" width="9.140625" style="94"/>
    <col min="4349" max="4349" width="37.7109375" style="94" customWidth="1"/>
    <col min="4350" max="4350" width="9.140625" style="94"/>
    <col min="4351" max="4351" width="12.85546875" style="94" customWidth="1"/>
    <col min="4352" max="4353" width="0" style="94" hidden="1" customWidth="1"/>
    <col min="4354" max="4354" width="18.28515625" style="94" customWidth="1"/>
    <col min="4355" max="4355" width="64.85546875" style="94" customWidth="1"/>
    <col min="4356" max="4359" width="9.140625" style="94"/>
    <col min="4360" max="4360" width="14.85546875" style="94" customWidth="1"/>
    <col min="4361" max="4604" width="9.140625" style="94"/>
    <col min="4605" max="4605" width="37.7109375" style="94" customWidth="1"/>
    <col min="4606" max="4606" width="9.140625" style="94"/>
    <col min="4607" max="4607" width="12.85546875" style="94" customWidth="1"/>
    <col min="4608" max="4609" width="0" style="94" hidden="1" customWidth="1"/>
    <col min="4610" max="4610" width="18.28515625" style="94" customWidth="1"/>
    <col min="4611" max="4611" width="64.85546875" style="94" customWidth="1"/>
    <col min="4612" max="4615" width="9.140625" style="94"/>
    <col min="4616" max="4616" width="14.85546875" style="94" customWidth="1"/>
    <col min="4617" max="4860" width="9.140625" style="94"/>
    <col min="4861" max="4861" width="37.7109375" style="94" customWidth="1"/>
    <col min="4862" max="4862" width="9.140625" style="94"/>
    <col min="4863" max="4863" width="12.85546875" style="94" customWidth="1"/>
    <col min="4864" max="4865" width="0" style="94" hidden="1" customWidth="1"/>
    <col min="4866" max="4866" width="18.28515625" style="94" customWidth="1"/>
    <col min="4867" max="4867" width="64.85546875" style="94" customWidth="1"/>
    <col min="4868" max="4871" width="9.140625" style="94"/>
    <col min="4872" max="4872" width="14.85546875" style="94" customWidth="1"/>
    <col min="4873" max="5116" width="9.140625" style="94"/>
    <col min="5117" max="5117" width="37.7109375" style="94" customWidth="1"/>
    <col min="5118" max="5118" width="9.140625" style="94"/>
    <col min="5119" max="5119" width="12.85546875" style="94" customWidth="1"/>
    <col min="5120" max="5121" width="0" style="94" hidden="1" customWidth="1"/>
    <col min="5122" max="5122" width="18.28515625" style="94" customWidth="1"/>
    <col min="5123" max="5123" width="64.85546875" style="94" customWidth="1"/>
    <col min="5124" max="5127" width="9.140625" style="94"/>
    <col min="5128" max="5128" width="14.85546875" style="94" customWidth="1"/>
    <col min="5129" max="5372" width="9.140625" style="94"/>
    <col min="5373" max="5373" width="37.7109375" style="94" customWidth="1"/>
    <col min="5374" max="5374" width="9.140625" style="94"/>
    <col min="5375" max="5375" width="12.85546875" style="94" customWidth="1"/>
    <col min="5376" max="5377" width="0" style="94" hidden="1" customWidth="1"/>
    <col min="5378" max="5378" width="18.28515625" style="94" customWidth="1"/>
    <col min="5379" max="5379" width="64.85546875" style="94" customWidth="1"/>
    <col min="5380" max="5383" width="9.140625" style="94"/>
    <col min="5384" max="5384" width="14.85546875" style="94" customWidth="1"/>
    <col min="5385" max="5628" width="9.140625" style="94"/>
    <col min="5629" max="5629" width="37.7109375" style="94" customWidth="1"/>
    <col min="5630" max="5630" width="9.140625" style="94"/>
    <col min="5631" max="5631" width="12.85546875" style="94" customWidth="1"/>
    <col min="5632" max="5633" width="0" style="94" hidden="1" customWidth="1"/>
    <col min="5634" max="5634" width="18.28515625" style="94" customWidth="1"/>
    <col min="5635" max="5635" width="64.85546875" style="94" customWidth="1"/>
    <col min="5636" max="5639" width="9.140625" style="94"/>
    <col min="5640" max="5640" width="14.85546875" style="94" customWidth="1"/>
    <col min="5641" max="5884" width="9.140625" style="94"/>
    <col min="5885" max="5885" width="37.7109375" style="94" customWidth="1"/>
    <col min="5886" max="5886" width="9.140625" style="94"/>
    <col min="5887" max="5887" width="12.85546875" style="94" customWidth="1"/>
    <col min="5888" max="5889" width="0" style="94" hidden="1" customWidth="1"/>
    <col min="5890" max="5890" width="18.28515625" style="94" customWidth="1"/>
    <col min="5891" max="5891" width="64.85546875" style="94" customWidth="1"/>
    <col min="5892" max="5895" width="9.140625" style="94"/>
    <col min="5896" max="5896" width="14.85546875" style="94" customWidth="1"/>
    <col min="5897" max="6140" width="9.140625" style="94"/>
    <col min="6141" max="6141" width="37.7109375" style="94" customWidth="1"/>
    <col min="6142" max="6142" width="9.140625" style="94"/>
    <col min="6143" max="6143" width="12.85546875" style="94" customWidth="1"/>
    <col min="6144" max="6145" width="0" style="94" hidden="1" customWidth="1"/>
    <col min="6146" max="6146" width="18.28515625" style="94" customWidth="1"/>
    <col min="6147" max="6147" width="64.85546875" style="94" customWidth="1"/>
    <col min="6148" max="6151" width="9.140625" style="94"/>
    <col min="6152" max="6152" width="14.85546875" style="94" customWidth="1"/>
    <col min="6153" max="6396" width="9.140625" style="94"/>
    <col min="6397" max="6397" width="37.7109375" style="94" customWidth="1"/>
    <col min="6398" max="6398" width="9.140625" style="94"/>
    <col min="6399" max="6399" width="12.85546875" style="94" customWidth="1"/>
    <col min="6400" max="6401" width="0" style="94" hidden="1" customWidth="1"/>
    <col min="6402" max="6402" width="18.28515625" style="94" customWidth="1"/>
    <col min="6403" max="6403" width="64.85546875" style="94" customWidth="1"/>
    <col min="6404" max="6407" width="9.140625" style="94"/>
    <col min="6408" max="6408" width="14.85546875" style="94" customWidth="1"/>
    <col min="6409" max="6652" width="9.140625" style="94"/>
    <col min="6653" max="6653" width="37.7109375" style="94" customWidth="1"/>
    <col min="6654" max="6654" width="9.140625" style="94"/>
    <col min="6655" max="6655" width="12.85546875" style="94" customWidth="1"/>
    <col min="6656" max="6657" width="0" style="94" hidden="1" customWidth="1"/>
    <col min="6658" max="6658" width="18.28515625" style="94" customWidth="1"/>
    <col min="6659" max="6659" width="64.85546875" style="94" customWidth="1"/>
    <col min="6660" max="6663" width="9.140625" style="94"/>
    <col min="6664" max="6664" width="14.85546875" style="94" customWidth="1"/>
    <col min="6665" max="6908" width="9.140625" style="94"/>
    <col min="6909" max="6909" width="37.7109375" style="94" customWidth="1"/>
    <col min="6910" max="6910" width="9.140625" style="94"/>
    <col min="6911" max="6911" width="12.85546875" style="94" customWidth="1"/>
    <col min="6912" max="6913" width="0" style="94" hidden="1" customWidth="1"/>
    <col min="6914" max="6914" width="18.28515625" style="94" customWidth="1"/>
    <col min="6915" max="6915" width="64.85546875" style="94" customWidth="1"/>
    <col min="6916" max="6919" width="9.140625" style="94"/>
    <col min="6920" max="6920" width="14.85546875" style="94" customWidth="1"/>
    <col min="6921" max="7164" width="9.140625" style="94"/>
    <col min="7165" max="7165" width="37.7109375" style="94" customWidth="1"/>
    <col min="7166" max="7166" width="9.140625" style="94"/>
    <col min="7167" max="7167" width="12.85546875" style="94" customWidth="1"/>
    <col min="7168" max="7169" width="0" style="94" hidden="1" customWidth="1"/>
    <col min="7170" max="7170" width="18.28515625" style="94" customWidth="1"/>
    <col min="7171" max="7171" width="64.85546875" style="94" customWidth="1"/>
    <col min="7172" max="7175" width="9.140625" style="94"/>
    <col min="7176" max="7176" width="14.85546875" style="94" customWidth="1"/>
    <col min="7177" max="7420" width="9.140625" style="94"/>
    <col min="7421" max="7421" width="37.7109375" style="94" customWidth="1"/>
    <col min="7422" max="7422" width="9.140625" style="94"/>
    <col min="7423" max="7423" width="12.85546875" style="94" customWidth="1"/>
    <col min="7424" max="7425" width="0" style="94" hidden="1" customWidth="1"/>
    <col min="7426" max="7426" width="18.28515625" style="94" customWidth="1"/>
    <col min="7427" max="7427" width="64.85546875" style="94" customWidth="1"/>
    <col min="7428" max="7431" width="9.140625" style="94"/>
    <col min="7432" max="7432" width="14.85546875" style="94" customWidth="1"/>
    <col min="7433" max="7676" width="9.140625" style="94"/>
    <col min="7677" max="7677" width="37.7109375" style="94" customWidth="1"/>
    <col min="7678" max="7678" width="9.140625" style="94"/>
    <col min="7679" max="7679" width="12.85546875" style="94" customWidth="1"/>
    <col min="7680" max="7681" width="0" style="94" hidden="1" customWidth="1"/>
    <col min="7682" max="7682" width="18.28515625" style="94" customWidth="1"/>
    <col min="7683" max="7683" width="64.85546875" style="94" customWidth="1"/>
    <col min="7684" max="7687" width="9.140625" style="94"/>
    <col min="7688" max="7688" width="14.85546875" style="94" customWidth="1"/>
    <col min="7689" max="7932" width="9.140625" style="94"/>
    <col min="7933" max="7933" width="37.7109375" style="94" customWidth="1"/>
    <col min="7934" max="7934" width="9.140625" style="94"/>
    <col min="7935" max="7935" width="12.85546875" style="94" customWidth="1"/>
    <col min="7936" max="7937" width="0" style="94" hidden="1" customWidth="1"/>
    <col min="7938" max="7938" width="18.28515625" style="94" customWidth="1"/>
    <col min="7939" max="7939" width="64.85546875" style="94" customWidth="1"/>
    <col min="7940" max="7943" width="9.140625" style="94"/>
    <col min="7944" max="7944" width="14.85546875" style="94" customWidth="1"/>
    <col min="7945" max="8188" width="9.140625" style="94"/>
    <col min="8189" max="8189" width="37.7109375" style="94" customWidth="1"/>
    <col min="8190" max="8190" width="9.140625" style="94"/>
    <col min="8191" max="8191" width="12.85546875" style="94" customWidth="1"/>
    <col min="8192" max="8193" width="0" style="94" hidden="1" customWidth="1"/>
    <col min="8194" max="8194" width="18.28515625" style="94" customWidth="1"/>
    <col min="8195" max="8195" width="64.85546875" style="94" customWidth="1"/>
    <col min="8196" max="8199" width="9.140625" style="94"/>
    <col min="8200" max="8200" width="14.85546875" style="94" customWidth="1"/>
    <col min="8201" max="8444" width="9.140625" style="94"/>
    <col min="8445" max="8445" width="37.7109375" style="94" customWidth="1"/>
    <col min="8446" max="8446" width="9.140625" style="94"/>
    <col min="8447" max="8447" width="12.85546875" style="94" customWidth="1"/>
    <col min="8448" max="8449" width="0" style="94" hidden="1" customWidth="1"/>
    <col min="8450" max="8450" width="18.28515625" style="94" customWidth="1"/>
    <col min="8451" max="8451" width="64.85546875" style="94" customWidth="1"/>
    <col min="8452" max="8455" width="9.140625" style="94"/>
    <col min="8456" max="8456" width="14.85546875" style="94" customWidth="1"/>
    <col min="8457" max="8700" width="9.140625" style="94"/>
    <col min="8701" max="8701" width="37.7109375" style="94" customWidth="1"/>
    <col min="8702" max="8702" width="9.140625" style="94"/>
    <col min="8703" max="8703" width="12.85546875" style="94" customWidth="1"/>
    <col min="8704" max="8705" width="0" style="94" hidden="1" customWidth="1"/>
    <col min="8706" max="8706" width="18.28515625" style="94" customWidth="1"/>
    <col min="8707" max="8707" width="64.85546875" style="94" customWidth="1"/>
    <col min="8708" max="8711" width="9.140625" style="94"/>
    <col min="8712" max="8712" width="14.85546875" style="94" customWidth="1"/>
    <col min="8713" max="8956" width="9.140625" style="94"/>
    <col min="8957" max="8957" width="37.7109375" style="94" customWidth="1"/>
    <col min="8958" max="8958" width="9.140625" style="94"/>
    <col min="8959" max="8959" width="12.85546875" style="94" customWidth="1"/>
    <col min="8960" max="8961" width="0" style="94" hidden="1" customWidth="1"/>
    <col min="8962" max="8962" width="18.28515625" style="94" customWidth="1"/>
    <col min="8963" max="8963" width="64.85546875" style="94" customWidth="1"/>
    <col min="8964" max="8967" width="9.140625" style="94"/>
    <col min="8968" max="8968" width="14.85546875" style="94" customWidth="1"/>
    <col min="8969" max="9212" width="9.140625" style="94"/>
    <col min="9213" max="9213" width="37.7109375" style="94" customWidth="1"/>
    <col min="9214" max="9214" width="9.140625" style="94"/>
    <col min="9215" max="9215" width="12.85546875" style="94" customWidth="1"/>
    <col min="9216" max="9217" width="0" style="94" hidden="1" customWidth="1"/>
    <col min="9218" max="9218" width="18.28515625" style="94" customWidth="1"/>
    <col min="9219" max="9219" width="64.85546875" style="94" customWidth="1"/>
    <col min="9220" max="9223" width="9.140625" style="94"/>
    <col min="9224" max="9224" width="14.85546875" style="94" customWidth="1"/>
    <col min="9225" max="9468" width="9.140625" style="94"/>
    <col min="9469" max="9469" width="37.7109375" style="94" customWidth="1"/>
    <col min="9470" max="9470" width="9.140625" style="94"/>
    <col min="9471" max="9471" width="12.85546875" style="94" customWidth="1"/>
    <col min="9472" max="9473" width="0" style="94" hidden="1" customWidth="1"/>
    <col min="9474" max="9474" width="18.28515625" style="94" customWidth="1"/>
    <col min="9475" max="9475" width="64.85546875" style="94" customWidth="1"/>
    <col min="9476" max="9479" width="9.140625" style="94"/>
    <col min="9480" max="9480" width="14.85546875" style="94" customWidth="1"/>
    <col min="9481" max="9724" width="9.140625" style="94"/>
    <col min="9725" max="9725" width="37.7109375" style="94" customWidth="1"/>
    <col min="9726" max="9726" width="9.140625" style="94"/>
    <col min="9727" max="9727" width="12.85546875" style="94" customWidth="1"/>
    <col min="9728" max="9729" width="0" style="94" hidden="1" customWidth="1"/>
    <col min="9730" max="9730" width="18.28515625" style="94" customWidth="1"/>
    <col min="9731" max="9731" width="64.85546875" style="94" customWidth="1"/>
    <col min="9732" max="9735" width="9.140625" style="94"/>
    <col min="9736" max="9736" width="14.85546875" style="94" customWidth="1"/>
    <col min="9737" max="9980" width="9.140625" style="94"/>
    <col min="9981" max="9981" width="37.7109375" style="94" customWidth="1"/>
    <col min="9982" max="9982" width="9.140625" style="94"/>
    <col min="9983" max="9983" width="12.85546875" style="94" customWidth="1"/>
    <col min="9984" max="9985" width="0" style="94" hidden="1" customWidth="1"/>
    <col min="9986" max="9986" width="18.28515625" style="94" customWidth="1"/>
    <col min="9987" max="9987" width="64.85546875" style="94" customWidth="1"/>
    <col min="9988" max="9991" width="9.140625" style="94"/>
    <col min="9992" max="9992" width="14.85546875" style="94" customWidth="1"/>
    <col min="9993" max="10236" width="9.140625" style="94"/>
    <col min="10237" max="10237" width="37.7109375" style="94" customWidth="1"/>
    <col min="10238" max="10238" width="9.140625" style="94"/>
    <col min="10239" max="10239" width="12.85546875" style="94" customWidth="1"/>
    <col min="10240" max="10241" width="0" style="94" hidden="1" customWidth="1"/>
    <col min="10242" max="10242" width="18.28515625" style="94" customWidth="1"/>
    <col min="10243" max="10243" width="64.85546875" style="94" customWidth="1"/>
    <col min="10244" max="10247" width="9.140625" style="94"/>
    <col min="10248" max="10248" width="14.85546875" style="94" customWidth="1"/>
    <col min="10249" max="10492" width="9.140625" style="94"/>
    <col min="10493" max="10493" width="37.7109375" style="94" customWidth="1"/>
    <col min="10494" max="10494" width="9.140625" style="94"/>
    <col min="10495" max="10495" width="12.85546875" style="94" customWidth="1"/>
    <col min="10496" max="10497" width="0" style="94" hidden="1" customWidth="1"/>
    <col min="10498" max="10498" width="18.28515625" style="94" customWidth="1"/>
    <col min="10499" max="10499" width="64.85546875" style="94" customWidth="1"/>
    <col min="10500" max="10503" width="9.140625" style="94"/>
    <col min="10504" max="10504" width="14.85546875" style="94" customWidth="1"/>
    <col min="10505" max="10748" width="9.140625" style="94"/>
    <col min="10749" max="10749" width="37.7109375" style="94" customWidth="1"/>
    <col min="10750" max="10750" width="9.140625" style="94"/>
    <col min="10751" max="10751" width="12.85546875" style="94" customWidth="1"/>
    <col min="10752" max="10753" width="0" style="94" hidden="1" customWidth="1"/>
    <col min="10754" max="10754" width="18.28515625" style="94" customWidth="1"/>
    <col min="10755" max="10755" width="64.85546875" style="94" customWidth="1"/>
    <col min="10756" max="10759" width="9.140625" style="94"/>
    <col min="10760" max="10760" width="14.85546875" style="94" customWidth="1"/>
    <col min="10761" max="11004" width="9.140625" style="94"/>
    <col min="11005" max="11005" width="37.7109375" style="94" customWidth="1"/>
    <col min="11006" max="11006" width="9.140625" style="94"/>
    <col min="11007" max="11007" width="12.85546875" style="94" customWidth="1"/>
    <col min="11008" max="11009" width="0" style="94" hidden="1" customWidth="1"/>
    <col min="11010" max="11010" width="18.28515625" style="94" customWidth="1"/>
    <col min="11011" max="11011" width="64.85546875" style="94" customWidth="1"/>
    <col min="11012" max="11015" width="9.140625" style="94"/>
    <col min="11016" max="11016" width="14.85546875" style="94" customWidth="1"/>
    <col min="11017" max="11260" width="9.140625" style="94"/>
    <col min="11261" max="11261" width="37.7109375" style="94" customWidth="1"/>
    <col min="11262" max="11262" width="9.140625" style="94"/>
    <col min="11263" max="11263" width="12.85546875" style="94" customWidth="1"/>
    <col min="11264" max="11265" width="0" style="94" hidden="1" customWidth="1"/>
    <col min="11266" max="11266" width="18.28515625" style="94" customWidth="1"/>
    <col min="11267" max="11267" width="64.85546875" style="94" customWidth="1"/>
    <col min="11268" max="11271" width="9.140625" style="94"/>
    <col min="11272" max="11272" width="14.85546875" style="94" customWidth="1"/>
    <col min="11273" max="11516" width="9.140625" style="94"/>
    <col min="11517" max="11517" width="37.7109375" style="94" customWidth="1"/>
    <col min="11518" max="11518" width="9.140625" style="94"/>
    <col min="11519" max="11519" width="12.85546875" style="94" customWidth="1"/>
    <col min="11520" max="11521" width="0" style="94" hidden="1" customWidth="1"/>
    <col min="11522" max="11522" width="18.28515625" style="94" customWidth="1"/>
    <col min="11523" max="11523" width="64.85546875" style="94" customWidth="1"/>
    <col min="11524" max="11527" width="9.140625" style="94"/>
    <col min="11528" max="11528" width="14.85546875" style="94" customWidth="1"/>
    <col min="11529" max="11772" width="9.140625" style="94"/>
    <col min="11773" max="11773" width="37.7109375" style="94" customWidth="1"/>
    <col min="11774" max="11774" width="9.140625" style="94"/>
    <col min="11775" max="11775" width="12.85546875" style="94" customWidth="1"/>
    <col min="11776" max="11777" width="0" style="94" hidden="1" customWidth="1"/>
    <col min="11778" max="11778" width="18.28515625" style="94" customWidth="1"/>
    <col min="11779" max="11779" width="64.85546875" style="94" customWidth="1"/>
    <col min="11780" max="11783" width="9.140625" style="94"/>
    <col min="11784" max="11784" width="14.85546875" style="94" customWidth="1"/>
    <col min="11785" max="12028" width="9.140625" style="94"/>
    <col min="12029" max="12029" width="37.7109375" style="94" customWidth="1"/>
    <col min="12030" max="12030" width="9.140625" style="94"/>
    <col min="12031" max="12031" width="12.85546875" style="94" customWidth="1"/>
    <col min="12032" max="12033" width="0" style="94" hidden="1" customWidth="1"/>
    <col min="12034" max="12034" width="18.28515625" style="94" customWidth="1"/>
    <col min="12035" max="12035" width="64.85546875" style="94" customWidth="1"/>
    <col min="12036" max="12039" width="9.140625" style="94"/>
    <col min="12040" max="12040" width="14.85546875" style="94" customWidth="1"/>
    <col min="12041" max="12284" width="9.140625" style="94"/>
    <col min="12285" max="12285" width="37.7109375" style="94" customWidth="1"/>
    <col min="12286" max="12286" width="9.140625" style="94"/>
    <col min="12287" max="12287" width="12.85546875" style="94" customWidth="1"/>
    <col min="12288" max="12289" width="0" style="94" hidden="1" customWidth="1"/>
    <col min="12290" max="12290" width="18.28515625" style="94" customWidth="1"/>
    <col min="12291" max="12291" width="64.85546875" style="94" customWidth="1"/>
    <col min="12292" max="12295" width="9.140625" style="94"/>
    <col min="12296" max="12296" width="14.85546875" style="94" customWidth="1"/>
    <col min="12297" max="12540" width="9.140625" style="94"/>
    <col min="12541" max="12541" width="37.7109375" style="94" customWidth="1"/>
    <col min="12542" max="12542" width="9.140625" style="94"/>
    <col min="12543" max="12543" width="12.85546875" style="94" customWidth="1"/>
    <col min="12544" max="12545" width="0" style="94" hidden="1" customWidth="1"/>
    <col min="12546" max="12546" width="18.28515625" style="94" customWidth="1"/>
    <col min="12547" max="12547" width="64.85546875" style="94" customWidth="1"/>
    <col min="12548" max="12551" width="9.140625" style="94"/>
    <col min="12552" max="12552" width="14.85546875" style="94" customWidth="1"/>
    <col min="12553" max="12796" width="9.140625" style="94"/>
    <col min="12797" max="12797" width="37.7109375" style="94" customWidth="1"/>
    <col min="12798" max="12798" width="9.140625" style="94"/>
    <col min="12799" max="12799" width="12.85546875" style="94" customWidth="1"/>
    <col min="12800" max="12801" width="0" style="94" hidden="1" customWidth="1"/>
    <col min="12802" max="12802" width="18.28515625" style="94" customWidth="1"/>
    <col min="12803" max="12803" width="64.85546875" style="94" customWidth="1"/>
    <col min="12804" max="12807" width="9.140625" style="94"/>
    <col min="12808" max="12808" width="14.85546875" style="94" customWidth="1"/>
    <col min="12809" max="13052" width="9.140625" style="94"/>
    <col min="13053" max="13053" width="37.7109375" style="94" customWidth="1"/>
    <col min="13054" max="13054" width="9.140625" style="94"/>
    <col min="13055" max="13055" width="12.85546875" style="94" customWidth="1"/>
    <col min="13056" max="13057" width="0" style="94" hidden="1" customWidth="1"/>
    <col min="13058" max="13058" width="18.28515625" style="94" customWidth="1"/>
    <col min="13059" max="13059" width="64.85546875" style="94" customWidth="1"/>
    <col min="13060" max="13063" width="9.140625" style="94"/>
    <col min="13064" max="13064" width="14.85546875" style="94" customWidth="1"/>
    <col min="13065" max="13308" width="9.140625" style="94"/>
    <col min="13309" max="13309" width="37.7109375" style="94" customWidth="1"/>
    <col min="13310" max="13310" width="9.140625" style="94"/>
    <col min="13311" max="13311" width="12.85546875" style="94" customWidth="1"/>
    <col min="13312" max="13313" width="0" style="94" hidden="1" customWidth="1"/>
    <col min="13314" max="13314" width="18.28515625" style="94" customWidth="1"/>
    <col min="13315" max="13315" width="64.85546875" style="94" customWidth="1"/>
    <col min="13316" max="13319" width="9.140625" style="94"/>
    <col min="13320" max="13320" width="14.85546875" style="94" customWidth="1"/>
    <col min="13321" max="13564" width="9.140625" style="94"/>
    <col min="13565" max="13565" width="37.7109375" style="94" customWidth="1"/>
    <col min="13566" max="13566" width="9.140625" style="94"/>
    <col min="13567" max="13567" width="12.85546875" style="94" customWidth="1"/>
    <col min="13568" max="13569" width="0" style="94" hidden="1" customWidth="1"/>
    <col min="13570" max="13570" width="18.28515625" style="94" customWidth="1"/>
    <col min="13571" max="13571" width="64.85546875" style="94" customWidth="1"/>
    <col min="13572" max="13575" width="9.140625" style="94"/>
    <col min="13576" max="13576" width="14.85546875" style="94" customWidth="1"/>
    <col min="13577" max="13820" width="9.140625" style="94"/>
    <col min="13821" max="13821" width="37.7109375" style="94" customWidth="1"/>
    <col min="13822" max="13822" width="9.140625" style="94"/>
    <col min="13823" max="13823" width="12.85546875" style="94" customWidth="1"/>
    <col min="13824" max="13825" width="0" style="94" hidden="1" customWidth="1"/>
    <col min="13826" max="13826" width="18.28515625" style="94" customWidth="1"/>
    <col min="13827" max="13827" width="64.85546875" style="94" customWidth="1"/>
    <col min="13828" max="13831" width="9.140625" style="94"/>
    <col min="13832" max="13832" width="14.85546875" style="94" customWidth="1"/>
    <col min="13833" max="14076" width="9.140625" style="94"/>
    <col min="14077" max="14077" width="37.7109375" style="94" customWidth="1"/>
    <col min="14078" max="14078" width="9.140625" style="94"/>
    <col min="14079" max="14079" width="12.85546875" style="94" customWidth="1"/>
    <col min="14080" max="14081" width="0" style="94" hidden="1" customWidth="1"/>
    <col min="14082" max="14082" width="18.28515625" style="94" customWidth="1"/>
    <col min="14083" max="14083" width="64.85546875" style="94" customWidth="1"/>
    <col min="14084" max="14087" width="9.140625" style="94"/>
    <col min="14088" max="14088" width="14.85546875" style="94" customWidth="1"/>
    <col min="14089" max="14332" width="9.140625" style="94"/>
    <col min="14333" max="14333" width="37.7109375" style="94" customWidth="1"/>
    <col min="14334" max="14334" width="9.140625" style="94"/>
    <col min="14335" max="14335" width="12.85546875" style="94" customWidth="1"/>
    <col min="14336" max="14337" width="0" style="94" hidden="1" customWidth="1"/>
    <col min="14338" max="14338" width="18.28515625" style="94" customWidth="1"/>
    <col min="14339" max="14339" width="64.85546875" style="94" customWidth="1"/>
    <col min="14340" max="14343" width="9.140625" style="94"/>
    <col min="14344" max="14344" width="14.85546875" style="94" customWidth="1"/>
    <col min="14345" max="14588" width="9.140625" style="94"/>
    <col min="14589" max="14589" width="37.7109375" style="94" customWidth="1"/>
    <col min="14590" max="14590" width="9.140625" style="94"/>
    <col min="14591" max="14591" width="12.85546875" style="94" customWidth="1"/>
    <col min="14592" max="14593" width="0" style="94" hidden="1" customWidth="1"/>
    <col min="14594" max="14594" width="18.28515625" style="94" customWidth="1"/>
    <col min="14595" max="14595" width="64.85546875" style="94" customWidth="1"/>
    <col min="14596" max="14599" width="9.140625" style="94"/>
    <col min="14600" max="14600" width="14.85546875" style="94" customWidth="1"/>
    <col min="14601" max="14844" width="9.140625" style="94"/>
    <col min="14845" max="14845" width="37.7109375" style="94" customWidth="1"/>
    <col min="14846" max="14846" width="9.140625" style="94"/>
    <col min="14847" max="14847" width="12.85546875" style="94" customWidth="1"/>
    <col min="14848" max="14849" width="0" style="94" hidden="1" customWidth="1"/>
    <col min="14850" max="14850" width="18.28515625" style="94" customWidth="1"/>
    <col min="14851" max="14851" width="64.85546875" style="94" customWidth="1"/>
    <col min="14852" max="14855" width="9.140625" style="94"/>
    <col min="14856" max="14856" width="14.85546875" style="94" customWidth="1"/>
    <col min="14857" max="15100" width="9.140625" style="94"/>
    <col min="15101" max="15101" width="37.7109375" style="94" customWidth="1"/>
    <col min="15102" max="15102" width="9.140625" style="94"/>
    <col min="15103" max="15103" width="12.85546875" style="94" customWidth="1"/>
    <col min="15104" max="15105" width="0" style="94" hidden="1" customWidth="1"/>
    <col min="15106" max="15106" width="18.28515625" style="94" customWidth="1"/>
    <col min="15107" max="15107" width="64.85546875" style="94" customWidth="1"/>
    <col min="15108" max="15111" width="9.140625" style="94"/>
    <col min="15112" max="15112" width="14.85546875" style="94" customWidth="1"/>
    <col min="15113" max="15356" width="9.140625" style="94"/>
    <col min="15357" max="15357" width="37.7109375" style="94" customWidth="1"/>
    <col min="15358" max="15358" width="9.140625" style="94"/>
    <col min="15359" max="15359" width="12.85546875" style="94" customWidth="1"/>
    <col min="15360" max="15361" width="0" style="94" hidden="1" customWidth="1"/>
    <col min="15362" max="15362" width="18.28515625" style="94" customWidth="1"/>
    <col min="15363" max="15363" width="64.85546875" style="94" customWidth="1"/>
    <col min="15364" max="15367" width="9.140625" style="94"/>
    <col min="15368" max="15368" width="14.85546875" style="94" customWidth="1"/>
    <col min="15369" max="15612" width="9.140625" style="94"/>
    <col min="15613" max="15613" width="37.7109375" style="94" customWidth="1"/>
    <col min="15614" max="15614" width="9.140625" style="94"/>
    <col min="15615" max="15615" width="12.85546875" style="94" customWidth="1"/>
    <col min="15616" max="15617" width="0" style="94" hidden="1" customWidth="1"/>
    <col min="15618" max="15618" width="18.28515625" style="94" customWidth="1"/>
    <col min="15619" max="15619" width="64.85546875" style="94" customWidth="1"/>
    <col min="15620" max="15623" width="9.140625" style="94"/>
    <col min="15624" max="15624" width="14.85546875" style="94" customWidth="1"/>
    <col min="15625" max="15868" width="9.140625" style="94"/>
    <col min="15869" max="15869" width="37.7109375" style="94" customWidth="1"/>
    <col min="15870" max="15870" width="9.140625" style="94"/>
    <col min="15871" max="15871" width="12.85546875" style="94" customWidth="1"/>
    <col min="15872" max="15873" width="0" style="94" hidden="1" customWidth="1"/>
    <col min="15874" max="15874" width="18.28515625" style="94" customWidth="1"/>
    <col min="15875" max="15875" width="64.85546875" style="94" customWidth="1"/>
    <col min="15876" max="15879" width="9.140625" style="94"/>
    <col min="15880" max="15880" width="14.85546875" style="94" customWidth="1"/>
    <col min="15881" max="16124" width="9.140625" style="94"/>
    <col min="16125" max="16125" width="37.7109375" style="94" customWidth="1"/>
    <col min="16126" max="16126" width="9.140625" style="94"/>
    <col min="16127" max="16127" width="12.85546875" style="94" customWidth="1"/>
    <col min="16128" max="16129" width="0" style="94" hidden="1" customWidth="1"/>
    <col min="16130" max="16130" width="18.28515625" style="94" customWidth="1"/>
    <col min="16131" max="16131" width="64.85546875" style="94" customWidth="1"/>
    <col min="16132" max="16135" width="9.140625" style="94"/>
    <col min="16136" max="16136" width="14.85546875" style="94" customWidth="1"/>
    <col min="16137" max="16384" width="9.140625" style="94"/>
  </cols>
  <sheetData>
    <row r="1" spans="1:44" ht="18.75" x14ac:dyDescent="0.25">
      <c r="L1" s="30" t="s">
        <v>22</v>
      </c>
    </row>
    <row r="2" spans="1:44" ht="18.75" x14ac:dyDescent="0.3">
      <c r="L2" s="12" t="s">
        <v>6</v>
      </c>
    </row>
    <row r="3" spans="1:44" ht="18.75" x14ac:dyDescent="0.3">
      <c r="L3" s="12" t="s">
        <v>21</v>
      </c>
    </row>
    <row r="4" spans="1:44" ht="18.75" x14ac:dyDescent="0.3">
      <c r="K4" s="12"/>
    </row>
    <row r="5" spans="1:44" x14ac:dyDescent="0.25">
      <c r="A5" s="202" t="str">
        <f>'[2]1. паспорт местоположение'!A2</f>
        <v>Год раскрытия информации: 2021 год</v>
      </c>
      <c r="B5" s="202"/>
      <c r="C5" s="202"/>
      <c r="D5" s="202"/>
      <c r="E5" s="202"/>
      <c r="F5" s="202"/>
      <c r="G5" s="202"/>
      <c r="H5" s="202"/>
      <c r="I5" s="202"/>
      <c r="J5" s="202"/>
      <c r="K5" s="202"/>
      <c r="L5" s="202"/>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x14ac:dyDescent="0.25">
      <c r="A6" s="94">
        <f>'[2]1. паспорт местоположение'!A3</f>
        <v>0</v>
      </c>
      <c r="B6" s="94">
        <f>'[2]1. паспорт местоположение'!B3</f>
        <v>0</v>
      </c>
      <c r="C6" s="94">
        <f>'[2]1. паспорт местоположение'!C3</f>
        <v>0</v>
      </c>
      <c r="D6" s="94">
        <f>'[2]1. паспорт местоположение'!D3</f>
        <v>0</v>
      </c>
      <c r="E6" s="94">
        <f>'[2]1. паспорт местоположение'!E3</f>
        <v>0</v>
      </c>
      <c r="F6" s="94">
        <f>'[2]1. паспорт местоположение'!F3</f>
        <v>0</v>
      </c>
      <c r="G6" s="94">
        <f>'[2]1. паспорт местоположение'!G3</f>
        <v>0</v>
      </c>
      <c r="H6" s="94">
        <f>'[2]1. паспорт местоположение'!H3</f>
        <v>0</v>
      </c>
      <c r="I6" s="94">
        <f>'[2]1. паспорт местоположение'!I3</f>
        <v>0</v>
      </c>
      <c r="J6" s="94">
        <f>'[2]1. паспорт местоположение'!J3</f>
        <v>0</v>
      </c>
      <c r="K6" s="113">
        <f>'[2]1. паспорт местоположение'!K3</f>
        <v>0</v>
      </c>
      <c r="L6" s="94">
        <f>'[2]1. паспорт местоположение'!L3</f>
        <v>0</v>
      </c>
    </row>
    <row r="7" spans="1:44" x14ac:dyDescent="0.25">
      <c r="A7" s="203" t="str">
        <f>'[2]1. паспорт местоположение'!A4</f>
        <v xml:space="preserve">Паспорт инвестиционного проекта </v>
      </c>
      <c r="B7" s="203"/>
      <c r="C7" s="203"/>
      <c r="D7" s="203"/>
      <c r="E7" s="203"/>
      <c r="F7" s="203"/>
      <c r="G7" s="203"/>
      <c r="H7" s="203"/>
      <c r="I7" s="203"/>
      <c r="J7" s="203"/>
      <c r="K7" s="203"/>
      <c r="L7" s="203"/>
    </row>
    <row r="8" spans="1:44" x14ac:dyDescent="0.25">
      <c r="A8" s="203">
        <f>'[2]1. паспорт местоположение'!A5</f>
        <v>0</v>
      </c>
      <c r="B8" s="203"/>
      <c r="C8" s="203"/>
      <c r="D8" s="203"/>
      <c r="E8" s="203"/>
      <c r="F8" s="203"/>
      <c r="G8" s="203"/>
      <c r="H8" s="203"/>
      <c r="I8" s="203"/>
      <c r="J8" s="203"/>
      <c r="K8" s="203"/>
      <c r="L8" s="203"/>
    </row>
    <row r="9" spans="1:44" x14ac:dyDescent="0.25">
      <c r="A9" s="190" t="str">
        <f>'[2]1. паспорт местоположение'!A6</f>
        <v>МП ЗР "Севержилкомсервис"</v>
      </c>
      <c r="B9" s="190"/>
      <c r="C9" s="190"/>
      <c r="D9" s="190"/>
      <c r="E9" s="190"/>
      <c r="F9" s="190"/>
      <c r="G9" s="190"/>
      <c r="H9" s="190"/>
      <c r="I9" s="190"/>
      <c r="J9" s="190"/>
      <c r="K9" s="190"/>
      <c r="L9" s="190"/>
    </row>
    <row r="10" spans="1:44" x14ac:dyDescent="0.25">
      <c r="A10" s="191" t="str">
        <f>'[2]1. паспорт местоположение'!A7</f>
        <v xml:space="preserve">         (фирменное наименование субъекта электроэнергетики)</v>
      </c>
      <c r="B10" s="191"/>
      <c r="C10" s="191"/>
      <c r="D10" s="191"/>
      <c r="E10" s="191"/>
      <c r="F10" s="191"/>
      <c r="G10" s="191"/>
      <c r="H10" s="191"/>
      <c r="I10" s="191"/>
      <c r="J10" s="191"/>
      <c r="K10" s="191"/>
      <c r="L10" s="191"/>
    </row>
    <row r="11" spans="1:44" x14ac:dyDescent="0.25">
      <c r="A11" s="203">
        <f>'[2]1. паспорт местоположение'!A8</f>
        <v>0</v>
      </c>
      <c r="B11" s="203"/>
      <c r="C11" s="203"/>
      <c r="D11" s="203"/>
      <c r="E11" s="203"/>
      <c r="F11" s="203"/>
      <c r="G11" s="203"/>
      <c r="H11" s="203"/>
      <c r="I11" s="203"/>
      <c r="J11" s="203"/>
      <c r="K11" s="203"/>
      <c r="L11" s="203"/>
    </row>
    <row r="12" spans="1:44" x14ac:dyDescent="0.25">
      <c r="A12" s="190" t="str">
        <f>'1. паспорт местоположение'!A11:C11</f>
        <v>М_ЗР.21</v>
      </c>
      <c r="B12" s="190"/>
      <c r="C12" s="190"/>
      <c r="D12" s="190"/>
      <c r="E12" s="190"/>
      <c r="F12" s="190"/>
      <c r="G12" s="190"/>
      <c r="H12" s="190"/>
      <c r="I12" s="190"/>
      <c r="J12" s="190"/>
      <c r="K12" s="190"/>
      <c r="L12" s="190"/>
    </row>
    <row r="13" spans="1:44" x14ac:dyDescent="0.25">
      <c r="A13" s="191" t="str">
        <f>'[2]1. паспорт местоположение'!A10</f>
        <v xml:space="preserve">         (идентификатор инвестиционного проекта)</v>
      </c>
      <c r="B13" s="191"/>
      <c r="C13" s="191"/>
      <c r="D13" s="191"/>
      <c r="E13" s="191"/>
      <c r="F13" s="191"/>
      <c r="G13" s="191"/>
      <c r="H13" s="191"/>
      <c r="I13" s="191"/>
      <c r="J13" s="191"/>
      <c r="K13" s="191"/>
      <c r="L13" s="191"/>
    </row>
    <row r="14" spans="1:44" x14ac:dyDescent="0.25">
      <c r="A14" s="191">
        <f>'[2]1. паспорт местоположение'!A11</f>
        <v>0</v>
      </c>
      <c r="B14" s="191"/>
      <c r="C14" s="191"/>
      <c r="D14" s="191"/>
      <c r="E14" s="191"/>
      <c r="F14" s="191"/>
      <c r="G14" s="191"/>
      <c r="H14" s="191"/>
      <c r="I14" s="191"/>
      <c r="J14" s="191"/>
      <c r="K14" s="191"/>
      <c r="L14" s="191"/>
    </row>
    <row r="15" spans="1:44" x14ac:dyDescent="0.25">
      <c r="A15" s="190" t="str">
        <f>'1. паспорт местоположение'!A14:C14</f>
        <v>Монтаж ограждения ДЭС п. Усть-Кара</v>
      </c>
      <c r="B15" s="190"/>
      <c r="C15" s="190"/>
      <c r="D15" s="190"/>
      <c r="E15" s="190"/>
      <c r="F15" s="190"/>
      <c r="G15" s="190"/>
      <c r="H15" s="190"/>
      <c r="I15" s="190"/>
      <c r="J15" s="190"/>
      <c r="K15" s="190"/>
      <c r="L15" s="190"/>
    </row>
    <row r="16" spans="1:44" x14ac:dyDescent="0.25">
      <c r="A16" s="191" t="str">
        <f>'[2]1. паспорт местоположение'!A13</f>
        <v xml:space="preserve">         (наименование инвестиционного проекта)</v>
      </c>
      <c r="B16" s="191"/>
      <c r="C16" s="191"/>
      <c r="D16" s="191"/>
      <c r="E16" s="191"/>
      <c r="F16" s="191"/>
      <c r="G16" s="191"/>
      <c r="H16" s="191"/>
      <c r="I16" s="191"/>
      <c r="J16" s="191"/>
      <c r="K16" s="191"/>
      <c r="L16" s="191"/>
    </row>
    <row r="17" spans="1:12" ht="15.75" customHeight="1" x14ac:dyDescent="0.25">
      <c r="L17" s="114"/>
    </row>
    <row r="18" spans="1:12" x14ac:dyDescent="0.25">
      <c r="K18" s="113"/>
    </row>
    <row r="19" spans="1:12" ht="15.75" customHeight="1" x14ac:dyDescent="0.25">
      <c r="A19" s="201" t="s">
        <v>240</v>
      </c>
      <c r="B19" s="201"/>
      <c r="C19" s="201"/>
      <c r="D19" s="201"/>
      <c r="E19" s="201"/>
      <c r="F19" s="201"/>
      <c r="G19" s="201"/>
      <c r="H19" s="201"/>
      <c r="I19" s="201"/>
      <c r="J19" s="201"/>
      <c r="K19" s="201"/>
      <c r="L19" s="201"/>
    </row>
    <row r="20" spans="1:12" x14ac:dyDescent="0.25">
      <c r="A20" s="112"/>
      <c r="B20" s="112"/>
    </row>
    <row r="21" spans="1:12" ht="28.5" customHeight="1" x14ac:dyDescent="0.25">
      <c r="A21" s="204" t="s">
        <v>239</v>
      </c>
      <c r="B21" s="204" t="s">
        <v>238</v>
      </c>
      <c r="C21" s="209" t="s">
        <v>237</v>
      </c>
      <c r="D21" s="209"/>
      <c r="E21" s="209"/>
      <c r="F21" s="209"/>
      <c r="G21" s="209"/>
      <c r="H21" s="209"/>
      <c r="I21" s="204" t="s">
        <v>236</v>
      </c>
      <c r="J21" s="206" t="s">
        <v>235</v>
      </c>
      <c r="K21" s="204" t="s">
        <v>234</v>
      </c>
      <c r="L21" s="205" t="s">
        <v>233</v>
      </c>
    </row>
    <row r="22" spans="1:12" ht="58.5" customHeight="1" x14ac:dyDescent="0.25">
      <c r="A22" s="204"/>
      <c r="B22" s="204"/>
      <c r="C22" s="208" t="s">
        <v>0</v>
      </c>
      <c r="D22" s="208"/>
      <c r="E22" s="111"/>
      <c r="F22" s="110"/>
      <c r="G22" s="210" t="s">
        <v>232</v>
      </c>
      <c r="H22" s="211"/>
      <c r="I22" s="204"/>
      <c r="J22" s="207"/>
      <c r="K22" s="204"/>
      <c r="L22" s="205"/>
    </row>
    <row r="23" spans="1:12" ht="47.25" x14ac:dyDescent="0.25">
      <c r="A23" s="204"/>
      <c r="B23" s="204"/>
      <c r="C23" s="99" t="s">
        <v>231</v>
      </c>
      <c r="D23" s="99" t="s">
        <v>230</v>
      </c>
      <c r="E23" s="99" t="s">
        <v>231</v>
      </c>
      <c r="F23" s="99" t="s">
        <v>230</v>
      </c>
      <c r="G23" s="99" t="s">
        <v>231</v>
      </c>
      <c r="H23" s="99" t="s">
        <v>230</v>
      </c>
      <c r="I23" s="204"/>
      <c r="J23" s="208"/>
      <c r="K23" s="204"/>
      <c r="L23" s="205"/>
    </row>
    <row r="24" spans="1:12" x14ac:dyDescent="0.25">
      <c r="A24" s="109">
        <v>1</v>
      </c>
      <c r="B24" s="109">
        <v>2</v>
      </c>
      <c r="C24" s="99">
        <v>3</v>
      </c>
      <c r="D24" s="99">
        <v>4</v>
      </c>
      <c r="E24" s="99">
        <v>5</v>
      </c>
      <c r="F24" s="99">
        <v>6</v>
      </c>
      <c r="G24" s="99">
        <v>7</v>
      </c>
      <c r="H24" s="99">
        <v>8</v>
      </c>
      <c r="I24" s="99">
        <v>9</v>
      </c>
      <c r="J24" s="99">
        <v>10</v>
      </c>
      <c r="K24" s="99">
        <v>11</v>
      </c>
      <c r="L24" s="99">
        <v>12</v>
      </c>
    </row>
    <row r="25" spans="1:12" x14ac:dyDescent="0.25">
      <c r="A25" s="99">
        <v>1</v>
      </c>
      <c r="B25" s="101" t="s">
        <v>229</v>
      </c>
      <c r="C25" s="101"/>
      <c r="D25" s="102"/>
      <c r="E25" s="102"/>
      <c r="F25" s="102"/>
      <c r="G25" s="102"/>
      <c r="H25" s="102"/>
      <c r="I25" s="102"/>
      <c r="J25" s="102"/>
      <c r="K25" s="95"/>
      <c r="L25" s="108"/>
    </row>
    <row r="26" spans="1:12" ht="21.75" customHeight="1" x14ac:dyDescent="0.25">
      <c r="A26" s="99" t="s">
        <v>228</v>
      </c>
      <c r="B26" s="107" t="s">
        <v>227</v>
      </c>
      <c r="C26" s="97" t="s">
        <v>177</v>
      </c>
      <c r="D26" s="102"/>
      <c r="E26" s="102"/>
      <c r="F26" s="102"/>
      <c r="G26" s="102"/>
      <c r="H26" s="102"/>
      <c r="I26" s="102"/>
      <c r="J26" s="102"/>
      <c r="K26" s="95"/>
      <c r="L26" s="95"/>
    </row>
    <row r="27" spans="1:12" ht="39" customHeight="1" x14ac:dyDescent="0.25">
      <c r="A27" s="99" t="s">
        <v>226</v>
      </c>
      <c r="B27" s="107" t="s">
        <v>225</v>
      </c>
      <c r="C27" s="97" t="s">
        <v>177</v>
      </c>
      <c r="D27" s="102"/>
      <c r="E27" s="102"/>
      <c r="F27" s="102"/>
      <c r="G27" s="102"/>
      <c r="H27" s="102"/>
      <c r="I27" s="102"/>
      <c r="J27" s="102"/>
      <c r="K27" s="95"/>
      <c r="L27" s="95"/>
    </row>
    <row r="28" spans="1:12" ht="70.5" customHeight="1" x14ac:dyDescent="0.25">
      <c r="A28" s="99" t="s">
        <v>224</v>
      </c>
      <c r="B28" s="107" t="s">
        <v>223</v>
      </c>
      <c r="C28" s="97" t="s">
        <v>177</v>
      </c>
      <c r="D28" s="102"/>
      <c r="E28" s="102"/>
      <c r="F28" s="102"/>
      <c r="G28" s="102"/>
      <c r="H28" s="102"/>
      <c r="I28" s="102"/>
      <c r="J28" s="102"/>
      <c r="K28" s="95"/>
      <c r="L28" s="95"/>
    </row>
    <row r="29" spans="1:12" ht="54" customHeight="1" x14ac:dyDescent="0.25">
      <c r="A29" s="99" t="s">
        <v>222</v>
      </c>
      <c r="B29" s="107" t="s">
        <v>221</v>
      </c>
      <c r="C29" s="97" t="s">
        <v>177</v>
      </c>
      <c r="D29" s="102"/>
      <c r="E29" s="102"/>
      <c r="F29" s="102"/>
      <c r="G29" s="102"/>
      <c r="H29" s="102"/>
      <c r="I29" s="102"/>
      <c r="J29" s="102"/>
      <c r="K29" s="95"/>
      <c r="L29" s="95"/>
    </row>
    <row r="30" spans="1:12" ht="42" customHeight="1" x14ac:dyDescent="0.25">
      <c r="A30" s="99" t="s">
        <v>220</v>
      </c>
      <c r="B30" s="107" t="s">
        <v>219</v>
      </c>
      <c r="C30" s="97" t="s">
        <v>177</v>
      </c>
      <c r="D30" s="102"/>
      <c r="E30" s="102"/>
      <c r="F30" s="102"/>
      <c r="G30" s="102"/>
      <c r="H30" s="102"/>
      <c r="I30" s="102"/>
      <c r="J30" s="102"/>
      <c r="K30" s="95"/>
      <c r="L30" s="95"/>
    </row>
    <row r="31" spans="1:12" ht="37.5" customHeight="1" x14ac:dyDescent="0.25">
      <c r="A31" s="99" t="s">
        <v>218</v>
      </c>
      <c r="B31" s="98" t="s">
        <v>217</v>
      </c>
      <c r="C31" s="97" t="s">
        <v>177</v>
      </c>
      <c r="D31" s="102"/>
      <c r="E31" s="102"/>
      <c r="F31" s="102"/>
      <c r="G31" s="102"/>
      <c r="H31" s="102"/>
      <c r="I31" s="102"/>
      <c r="J31" s="102"/>
      <c r="K31" s="95"/>
      <c r="L31" s="95"/>
    </row>
    <row r="32" spans="1:12" ht="31.5" x14ac:dyDescent="0.25">
      <c r="A32" s="99" t="s">
        <v>216</v>
      </c>
      <c r="B32" s="98" t="s">
        <v>215</v>
      </c>
      <c r="C32" s="97" t="s">
        <v>177</v>
      </c>
      <c r="D32" s="102"/>
      <c r="E32" s="102"/>
      <c r="F32" s="102"/>
      <c r="G32" s="102"/>
      <c r="H32" s="102"/>
      <c r="I32" s="102"/>
      <c r="J32" s="102"/>
      <c r="K32" s="95"/>
      <c r="L32" s="95"/>
    </row>
    <row r="33" spans="1:12" ht="37.5" customHeight="1" x14ac:dyDescent="0.25">
      <c r="A33" s="99" t="s">
        <v>214</v>
      </c>
      <c r="B33" s="98" t="s">
        <v>213</v>
      </c>
      <c r="C33" s="97" t="s">
        <v>177</v>
      </c>
      <c r="D33" s="102"/>
      <c r="E33" s="102"/>
      <c r="F33" s="102"/>
      <c r="G33" s="102"/>
      <c r="H33" s="102"/>
      <c r="I33" s="102"/>
      <c r="J33" s="102"/>
      <c r="K33" s="95"/>
      <c r="L33" s="95"/>
    </row>
    <row r="34" spans="1:12" ht="47.25" customHeight="1" x14ac:dyDescent="0.25">
      <c r="A34" s="99" t="s">
        <v>212</v>
      </c>
      <c r="B34" s="98" t="s">
        <v>211</v>
      </c>
      <c r="C34" s="97" t="s">
        <v>177</v>
      </c>
      <c r="D34" s="106"/>
      <c r="E34" s="106"/>
      <c r="F34" s="106"/>
      <c r="G34" s="102"/>
      <c r="H34" s="102"/>
      <c r="I34" s="106"/>
      <c r="J34" s="106"/>
      <c r="K34" s="106"/>
      <c r="L34" s="95"/>
    </row>
    <row r="35" spans="1:12" ht="49.5" customHeight="1" x14ac:dyDescent="0.25">
      <c r="A35" s="99" t="s">
        <v>210</v>
      </c>
      <c r="B35" s="98" t="s">
        <v>209</v>
      </c>
      <c r="C35" s="97" t="s">
        <v>177</v>
      </c>
      <c r="D35" s="106"/>
      <c r="E35" s="106"/>
      <c r="F35" s="106"/>
      <c r="G35" s="102"/>
      <c r="H35" s="102"/>
      <c r="I35" s="106"/>
      <c r="J35" s="106"/>
      <c r="K35" s="106"/>
      <c r="L35" s="95"/>
    </row>
    <row r="36" spans="1:12" ht="37.5" customHeight="1" x14ac:dyDescent="0.25">
      <c r="A36" s="99" t="s">
        <v>208</v>
      </c>
      <c r="B36" s="98" t="s">
        <v>207</v>
      </c>
      <c r="C36" s="97" t="s">
        <v>177</v>
      </c>
      <c r="D36" s="105"/>
      <c r="E36" s="105"/>
      <c r="F36" s="104"/>
      <c r="G36" s="102"/>
      <c r="H36" s="102"/>
      <c r="I36" s="103"/>
      <c r="J36" s="103"/>
      <c r="K36" s="95"/>
      <c r="L36" s="95"/>
    </row>
    <row r="37" spans="1:12" x14ac:dyDescent="0.25">
      <c r="A37" s="99" t="s">
        <v>206</v>
      </c>
      <c r="B37" s="98" t="s">
        <v>205</v>
      </c>
      <c r="C37" s="97" t="s">
        <v>177</v>
      </c>
      <c r="D37" s="95"/>
      <c r="E37" s="95"/>
      <c r="F37" s="95"/>
      <c r="G37" s="95"/>
      <c r="H37" s="95"/>
      <c r="I37" s="103"/>
      <c r="J37" s="103"/>
      <c r="K37" s="95"/>
      <c r="L37" s="95"/>
    </row>
    <row r="38" spans="1:12" x14ac:dyDescent="0.25">
      <c r="A38" s="99" t="s">
        <v>204</v>
      </c>
      <c r="B38" s="101" t="s">
        <v>203</v>
      </c>
      <c r="C38" s="97"/>
      <c r="D38" s="95"/>
      <c r="E38" s="95"/>
      <c r="F38" s="95"/>
      <c r="G38" s="95"/>
      <c r="H38" s="95"/>
      <c r="I38" s="95"/>
      <c r="J38" s="95"/>
      <c r="K38" s="95"/>
      <c r="L38" s="95"/>
    </row>
    <row r="39" spans="1:12" ht="63" x14ac:dyDescent="0.25">
      <c r="A39" s="99">
        <v>2</v>
      </c>
      <c r="B39" s="98" t="s">
        <v>202</v>
      </c>
      <c r="C39" s="101"/>
      <c r="D39" s="95"/>
      <c r="E39" s="95"/>
      <c r="F39" s="95"/>
      <c r="G39" s="95"/>
      <c r="H39" s="95"/>
      <c r="I39" s="95"/>
      <c r="J39" s="95"/>
      <c r="K39" s="95"/>
      <c r="L39" s="95"/>
    </row>
    <row r="40" spans="1:12" ht="33.75" customHeight="1" x14ac:dyDescent="0.25">
      <c r="A40" s="99" t="s">
        <v>201</v>
      </c>
      <c r="B40" s="98" t="s">
        <v>200</v>
      </c>
      <c r="C40" s="102">
        <v>2022</v>
      </c>
      <c r="D40" s="102">
        <v>2022</v>
      </c>
      <c r="E40" s="96"/>
      <c r="F40" s="96"/>
      <c r="G40" s="95"/>
      <c r="H40" s="95"/>
      <c r="I40" s="95"/>
      <c r="J40" s="95"/>
      <c r="K40" s="95"/>
      <c r="L40" s="95"/>
    </row>
    <row r="41" spans="1:12" ht="63" customHeight="1" x14ac:dyDescent="0.25">
      <c r="A41" s="99" t="s">
        <v>199</v>
      </c>
      <c r="B41" s="101" t="s">
        <v>198</v>
      </c>
      <c r="C41" s="97"/>
      <c r="D41" s="95"/>
      <c r="E41" s="96"/>
      <c r="F41" s="96"/>
      <c r="G41" s="95"/>
      <c r="H41" s="95"/>
      <c r="I41" s="95"/>
      <c r="J41" s="95"/>
      <c r="K41" s="95"/>
      <c r="L41" s="95"/>
    </row>
    <row r="42" spans="1:12" ht="58.5" customHeight="1" x14ac:dyDescent="0.25">
      <c r="A42" s="99">
        <v>3</v>
      </c>
      <c r="B42" s="98" t="s">
        <v>197</v>
      </c>
      <c r="C42" s="101" t="s">
        <v>177</v>
      </c>
      <c r="D42" s="95"/>
      <c r="E42" s="96"/>
      <c r="F42" s="96"/>
      <c r="G42" s="95"/>
      <c r="H42" s="95"/>
      <c r="I42" s="95"/>
      <c r="J42" s="95"/>
      <c r="K42" s="95"/>
      <c r="L42" s="95"/>
    </row>
    <row r="43" spans="1:12" ht="34.5" customHeight="1" x14ac:dyDescent="0.25">
      <c r="A43" s="99" t="s">
        <v>196</v>
      </c>
      <c r="B43" s="98" t="s">
        <v>195</v>
      </c>
      <c r="C43" s="97">
        <v>2022</v>
      </c>
      <c r="D43" s="97">
        <v>2022</v>
      </c>
      <c r="E43" s="96"/>
      <c r="F43" s="96"/>
      <c r="G43" s="95"/>
      <c r="H43" s="95"/>
      <c r="I43" s="95"/>
      <c r="J43" s="95"/>
      <c r="K43" s="95"/>
      <c r="L43" s="95"/>
    </row>
    <row r="44" spans="1:12" ht="24.75" customHeight="1" x14ac:dyDescent="0.25">
      <c r="A44" s="99" t="s">
        <v>194</v>
      </c>
      <c r="B44" s="98" t="s">
        <v>193</v>
      </c>
      <c r="C44" s="97">
        <v>2022</v>
      </c>
      <c r="D44" s="97">
        <v>2022</v>
      </c>
      <c r="E44" s="96"/>
      <c r="F44" s="96"/>
      <c r="G44" s="95"/>
      <c r="H44" s="95"/>
      <c r="I44" s="95"/>
      <c r="J44" s="95"/>
      <c r="K44" s="95"/>
      <c r="L44" s="95"/>
    </row>
    <row r="45" spans="1:12" ht="90.75" customHeight="1" x14ac:dyDescent="0.25">
      <c r="A45" s="99" t="s">
        <v>192</v>
      </c>
      <c r="B45" s="98" t="s">
        <v>191</v>
      </c>
      <c r="C45" s="97" t="s">
        <v>177</v>
      </c>
      <c r="D45" s="95"/>
      <c r="E45" s="96"/>
      <c r="F45" s="96"/>
      <c r="G45" s="95"/>
      <c r="H45" s="95"/>
      <c r="I45" s="95"/>
      <c r="J45" s="95"/>
      <c r="K45" s="95"/>
      <c r="L45" s="95"/>
    </row>
    <row r="46" spans="1:12" ht="167.25" customHeight="1" x14ac:dyDescent="0.25">
      <c r="A46" s="99" t="s">
        <v>190</v>
      </c>
      <c r="B46" s="98" t="s">
        <v>189</v>
      </c>
      <c r="C46" s="97" t="s">
        <v>177</v>
      </c>
      <c r="D46" s="95"/>
      <c r="E46" s="96"/>
      <c r="F46" s="96"/>
      <c r="G46" s="95"/>
      <c r="H46" s="95"/>
      <c r="I46" s="95"/>
      <c r="J46" s="95"/>
      <c r="K46" s="95"/>
      <c r="L46" s="95"/>
    </row>
    <row r="47" spans="1:12" ht="30.75" customHeight="1" x14ac:dyDescent="0.25">
      <c r="A47" s="99" t="s">
        <v>188</v>
      </c>
      <c r="B47" s="98" t="s">
        <v>187</v>
      </c>
      <c r="C47" s="97" t="s">
        <v>177</v>
      </c>
      <c r="D47" s="97"/>
      <c r="E47" s="96"/>
      <c r="F47" s="96"/>
      <c r="G47" s="95"/>
      <c r="H47" s="95"/>
      <c r="I47" s="95"/>
      <c r="J47" s="95"/>
      <c r="K47" s="95"/>
      <c r="L47" s="95"/>
    </row>
    <row r="48" spans="1:12" ht="37.5" customHeight="1" x14ac:dyDescent="0.25">
      <c r="A48" s="99" t="s">
        <v>186</v>
      </c>
      <c r="B48" s="101" t="s">
        <v>185</v>
      </c>
      <c r="C48" s="97">
        <v>2022</v>
      </c>
      <c r="D48" s="97">
        <v>2022</v>
      </c>
      <c r="E48" s="96"/>
      <c r="F48" s="96"/>
      <c r="G48" s="95"/>
      <c r="H48" s="95"/>
      <c r="I48" s="95"/>
      <c r="J48" s="95"/>
      <c r="K48" s="95"/>
      <c r="L48" s="95"/>
    </row>
    <row r="49" spans="1:12" ht="35.25" customHeight="1" x14ac:dyDescent="0.25">
      <c r="A49" s="99">
        <v>4</v>
      </c>
      <c r="B49" s="98" t="s">
        <v>184</v>
      </c>
      <c r="C49" s="101"/>
      <c r="D49" s="95"/>
      <c r="E49" s="96"/>
      <c r="F49" s="96"/>
      <c r="G49" s="95"/>
      <c r="H49" s="95"/>
      <c r="I49" s="95"/>
      <c r="J49" s="95"/>
      <c r="K49" s="95"/>
      <c r="L49" s="95"/>
    </row>
    <row r="50" spans="1:12" ht="86.25" customHeight="1" x14ac:dyDescent="0.25">
      <c r="A50" s="99" t="s">
        <v>183</v>
      </c>
      <c r="B50" s="98" t="s">
        <v>182</v>
      </c>
      <c r="C50" s="97" t="s">
        <v>177</v>
      </c>
      <c r="D50" s="95"/>
      <c r="E50" s="96"/>
      <c r="F50" s="96"/>
      <c r="G50" s="95"/>
      <c r="H50" s="95"/>
      <c r="I50" s="95"/>
      <c r="J50" s="95"/>
      <c r="K50" s="95"/>
      <c r="L50" s="95"/>
    </row>
    <row r="51" spans="1:12" ht="77.25" customHeight="1" x14ac:dyDescent="0.25">
      <c r="A51" s="99" t="s">
        <v>181</v>
      </c>
      <c r="B51" s="98" t="s">
        <v>180</v>
      </c>
      <c r="C51" s="97" t="s">
        <v>177</v>
      </c>
      <c r="D51" s="95"/>
      <c r="E51" s="96"/>
      <c r="F51" s="96"/>
      <c r="G51" s="95"/>
      <c r="H51" s="95"/>
      <c r="I51" s="95"/>
      <c r="J51" s="95"/>
      <c r="K51" s="95"/>
      <c r="L51" s="95"/>
    </row>
    <row r="52" spans="1:12" ht="71.25" customHeight="1" x14ac:dyDescent="0.25">
      <c r="A52" s="99" t="s">
        <v>179</v>
      </c>
      <c r="B52" s="98" t="s">
        <v>178</v>
      </c>
      <c r="C52" s="97" t="s">
        <v>177</v>
      </c>
      <c r="D52" s="95"/>
      <c r="E52" s="96"/>
      <c r="F52" s="96"/>
      <c r="G52" s="95"/>
      <c r="H52" s="95"/>
      <c r="I52" s="95"/>
      <c r="J52" s="95"/>
      <c r="K52" s="95"/>
      <c r="L52" s="95"/>
    </row>
    <row r="53" spans="1:12" ht="48" customHeight="1" x14ac:dyDescent="0.25">
      <c r="A53" s="99" t="s">
        <v>176</v>
      </c>
      <c r="B53" s="100" t="s">
        <v>175</v>
      </c>
      <c r="C53" s="97">
        <v>2022</v>
      </c>
      <c r="D53" s="97">
        <v>2022</v>
      </c>
      <c r="E53" s="96"/>
      <c r="F53" s="96"/>
      <c r="G53" s="95"/>
      <c r="H53" s="95"/>
      <c r="I53" s="95"/>
      <c r="J53" s="95"/>
      <c r="K53" s="95"/>
      <c r="L53" s="95"/>
    </row>
    <row r="54" spans="1:12" ht="46.5" customHeight="1" x14ac:dyDescent="0.25">
      <c r="A54" s="99" t="s">
        <v>174</v>
      </c>
      <c r="B54" s="98" t="s">
        <v>173</v>
      </c>
      <c r="C54" s="97"/>
      <c r="D54" s="97"/>
      <c r="E54" s="96"/>
      <c r="F54" s="96"/>
      <c r="G54" s="95"/>
      <c r="H54" s="95"/>
      <c r="I54" s="95"/>
      <c r="J54" s="95"/>
      <c r="K54" s="95"/>
      <c r="L54" s="95"/>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FD3F-2A98-44C9-86BC-944415D14489}">
  <sheetPr>
    <tabColor indexed="17"/>
    <pageSetUpPr fitToPage="1"/>
  </sheetPr>
  <dimension ref="A1:X92"/>
  <sheetViews>
    <sheetView showZeros="0" view="pageBreakPreview" topLeftCell="A16" zoomScale="60" zoomScaleNormal="70" workbookViewId="0">
      <selection activeCell="C28" sqref="C28"/>
    </sheetView>
  </sheetViews>
  <sheetFormatPr defaultColWidth="9.140625" defaultRowHeight="15.75" x14ac:dyDescent="0.25"/>
  <cols>
    <col min="1" max="1" width="9.140625" style="94"/>
    <col min="2" max="2" width="57.85546875" style="94" customWidth="1"/>
    <col min="3" max="3" width="15.42578125" style="94" bestFit="1" customWidth="1"/>
    <col min="4" max="4" width="17.85546875" style="94" customWidth="1"/>
    <col min="5" max="5" width="20.42578125" style="94" customWidth="1"/>
    <col min="6" max="6" width="18.7109375" style="94" customWidth="1"/>
    <col min="7" max="7" width="12.85546875" style="94" customWidth="1"/>
    <col min="8" max="8" width="13" style="94" bestFit="1" customWidth="1"/>
    <col min="9" max="9" width="8.28515625" style="94" bestFit="1" customWidth="1"/>
    <col min="10" max="10" width="10.42578125" style="94" customWidth="1"/>
    <col min="11" max="11" width="11.28515625" style="94" customWidth="1"/>
    <col min="12" max="12" width="4.7109375" style="94" hidden="1" customWidth="1"/>
    <col min="13" max="13" width="4.42578125" style="94" hidden="1" customWidth="1"/>
    <col min="14" max="14" width="11.85546875" style="94" hidden="1" customWidth="1"/>
    <col min="15" max="19" width="4.42578125" style="94" hidden="1" customWidth="1"/>
    <col min="20" max="20" width="13" style="94" bestFit="1" customWidth="1"/>
    <col min="21" max="21" width="24.85546875" style="94" customWidth="1"/>
    <col min="22" max="16384" width="9.140625" style="94"/>
  </cols>
  <sheetData>
    <row r="1" spans="1:21" ht="18.75" x14ac:dyDescent="0.25">
      <c r="U1" s="30" t="s">
        <v>22</v>
      </c>
    </row>
    <row r="2" spans="1:21" ht="18.75" x14ac:dyDescent="0.3">
      <c r="U2" s="12" t="s">
        <v>6</v>
      </c>
    </row>
    <row r="3" spans="1:21" ht="18.75" x14ac:dyDescent="0.3">
      <c r="U3" s="12" t="s">
        <v>21</v>
      </c>
    </row>
    <row r="4" spans="1:21" ht="18.75" customHeight="1" x14ac:dyDescent="0.25">
      <c r="A4" s="202" t="str">
        <f>'[2]1. паспорт местоположение'!A2</f>
        <v>Год раскрытия информации: 2021 год</v>
      </c>
      <c r="B4" s="202"/>
      <c r="C4" s="202"/>
      <c r="D4" s="202"/>
      <c r="E4" s="202"/>
      <c r="F4" s="202"/>
      <c r="G4" s="202"/>
      <c r="H4" s="202"/>
      <c r="I4" s="202"/>
      <c r="J4" s="202"/>
      <c r="K4" s="202"/>
      <c r="L4" s="202"/>
      <c r="M4" s="202"/>
      <c r="N4" s="202"/>
      <c r="O4" s="202"/>
      <c r="P4" s="202"/>
      <c r="Q4" s="202"/>
      <c r="R4" s="202"/>
      <c r="S4" s="202"/>
      <c r="T4" s="202"/>
      <c r="U4" s="202"/>
    </row>
    <row r="5" spans="1:21" ht="18.75" x14ac:dyDescent="0.3">
      <c r="A5" s="94">
        <f>'[2]1. паспорт местоположение'!A3</f>
        <v>0</v>
      </c>
      <c r="B5" s="94">
        <f>'[2]1. паспорт местоположение'!B3</f>
        <v>0</v>
      </c>
      <c r="C5" s="94">
        <f>'[2]1. паспорт местоположение'!C3</f>
        <v>0</v>
      </c>
      <c r="D5" s="94">
        <f>'[2]1. паспорт местоположение'!D3</f>
        <v>0</v>
      </c>
      <c r="E5" s="94">
        <f>'[2]1. паспорт местоположение'!E3</f>
        <v>0</v>
      </c>
      <c r="F5" s="94">
        <f>'[2]1. паспорт местоположение'!F3</f>
        <v>0</v>
      </c>
      <c r="G5" s="94">
        <f>'[2]1. паспорт местоположение'!G3</f>
        <v>0</v>
      </c>
      <c r="H5" s="94">
        <f>'[2]1. паспорт местоположение'!H3</f>
        <v>0</v>
      </c>
      <c r="I5" s="94">
        <f>'[2]1. паспорт местоположение'!I3</f>
        <v>0</v>
      </c>
      <c r="J5" s="94">
        <f>'[2]1. паспорт местоположение'!J3</f>
        <v>0</v>
      </c>
      <c r="K5" s="94">
        <f>'[2]1. паспорт местоположение'!K3</f>
        <v>0</v>
      </c>
      <c r="L5" s="94">
        <f>'[2]1. паспорт местоположение'!L3</f>
        <v>0</v>
      </c>
      <c r="M5" s="94">
        <f>'[2]1. паспорт местоположение'!M3</f>
        <v>0</v>
      </c>
      <c r="N5" s="94">
        <f>'[2]1. паспорт местоположение'!N3</f>
        <v>0</v>
      </c>
      <c r="O5" s="94">
        <f>'[2]1. паспорт местоположение'!O3</f>
        <v>0</v>
      </c>
      <c r="P5" s="94">
        <f>'[2]1. паспорт местоположение'!P3</f>
        <v>0</v>
      </c>
      <c r="Q5" s="94">
        <f>'[2]1. паспорт местоположение'!Q3</f>
        <v>0</v>
      </c>
      <c r="R5" s="94">
        <f>'[2]1. паспорт местоположение'!R3</f>
        <v>0</v>
      </c>
      <c r="S5" s="94">
        <f>'[2]1. паспорт местоположение'!S3</f>
        <v>0</v>
      </c>
      <c r="T5" s="94">
        <f>'[2]1. паспорт местоположение'!T3</f>
        <v>0</v>
      </c>
      <c r="U5" s="12">
        <f>'[2]1. паспорт местоположение'!U3</f>
        <v>0</v>
      </c>
    </row>
    <row r="6" spans="1:21" ht="18.75" x14ac:dyDescent="0.25">
      <c r="A6" s="189" t="str">
        <f>'[2]1. паспорт местоположение'!A4</f>
        <v xml:space="preserve">Паспорт инвестиционного проекта </v>
      </c>
      <c r="B6" s="189"/>
      <c r="C6" s="189"/>
      <c r="D6" s="189"/>
      <c r="E6" s="189"/>
      <c r="F6" s="189"/>
      <c r="G6" s="189"/>
      <c r="H6" s="189"/>
      <c r="I6" s="189"/>
      <c r="J6" s="189"/>
      <c r="K6" s="189"/>
      <c r="L6" s="189"/>
      <c r="M6" s="189"/>
      <c r="N6" s="189"/>
      <c r="O6" s="189"/>
      <c r="P6" s="189"/>
      <c r="Q6" s="189"/>
      <c r="R6" s="189"/>
      <c r="S6" s="189"/>
      <c r="T6" s="189"/>
      <c r="U6" s="189"/>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16">
        <f>'[2]1. паспорт местоположение'!J5</f>
        <v>0</v>
      </c>
      <c r="K7" s="116">
        <f>'[2]1. паспорт местоположение'!K5</f>
        <v>0</v>
      </c>
      <c r="L7" s="116">
        <f>'[2]1. паспорт местоположение'!L5</f>
        <v>0</v>
      </c>
      <c r="M7" s="116">
        <f>'[2]1. паспорт местоположение'!M5</f>
        <v>0</v>
      </c>
      <c r="N7" s="116">
        <f>'[2]1. паспорт местоположение'!N5</f>
        <v>0</v>
      </c>
      <c r="O7" s="116">
        <f>'[2]1. паспорт местоположение'!O5</f>
        <v>0</v>
      </c>
      <c r="P7" s="116">
        <f>'[2]1. паспорт местоположение'!P5</f>
        <v>0</v>
      </c>
      <c r="Q7" s="116">
        <f>'[2]1. паспорт местоположение'!Q5</f>
        <v>0</v>
      </c>
      <c r="R7" s="116">
        <f>'[2]1. паспорт местоположение'!R5</f>
        <v>0</v>
      </c>
      <c r="S7" s="116">
        <f>'[2]1. паспорт местоположение'!S5</f>
        <v>0</v>
      </c>
      <c r="T7" s="116">
        <f>'[2]1. паспорт местоположение'!T5</f>
        <v>0</v>
      </c>
      <c r="U7" s="116">
        <f>'[2]1. паспорт местоположение'!U5</f>
        <v>0</v>
      </c>
    </row>
    <row r="8" spans="1:21" x14ac:dyDescent="0.25">
      <c r="A8" s="190" t="str">
        <f>'[2]1. паспорт местоположение'!A6</f>
        <v>МП ЗР "Севержилкомсервис"</v>
      </c>
      <c r="B8" s="190"/>
      <c r="C8" s="190"/>
      <c r="D8" s="190"/>
      <c r="E8" s="190"/>
      <c r="F8" s="190"/>
      <c r="G8" s="190"/>
      <c r="H8" s="190"/>
      <c r="I8" s="190"/>
      <c r="J8" s="190"/>
      <c r="K8" s="190"/>
      <c r="L8" s="190"/>
      <c r="M8" s="190"/>
      <c r="N8" s="190"/>
      <c r="O8" s="190"/>
      <c r="P8" s="190"/>
      <c r="Q8" s="190"/>
      <c r="R8" s="190"/>
      <c r="S8" s="190"/>
      <c r="T8" s="190"/>
      <c r="U8" s="190"/>
    </row>
    <row r="9" spans="1:21" ht="18.75" customHeight="1" x14ac:dyDescent="0.25">
      <c r="A9" s="191" t="str">
        <f>'[2]1. паспорт местоположение'!A7</f>
        <v xml:space="preserve">         (фирменное наименование субъекта электроэнергетики)</v>
      </c>
      <c r="B9" s="191"/>
      <c r="C9" s="191"/>
      <c r="D9" s="191"/>
      <c r="E9" s="191"/>
      <c r="F9" s="191"/>
      <c r="G9" s="191"/>
      <c r="H9" s="191"/>
      <c r="I9" s="191"/>
      <c r="J9" s="191"/>
      <c r="K9" s="191"/>
      <c r="L9" s="191"/>
      <c r="M9" s="191"/>
      <c r="N9" s="191"/>
      <c r="O9" s="191"/>
      <c r="P9" s="191"/>
      <c r="Q9" s="191"/>
      <c r="R9" s="191"/>
      <c r="S9" s="191"/>
      <c r="T9" s="191"/>
      <c r="U9" s="191"/>
    </row>
    <row r="10" spans="1:21" x14ac:dyDescent="0.25">
      <c r="A10" s="117">
        <f>'[2]1. паспорт местоположение'!A8</f>
        <v>0</v>
      </c>
      <c r="B10" s="117">
        <f>'[2]1. паспорт местоположение'!B8</f>
        <v>0</v>
      </c>
      <c r="C10" s="117">
        <f>'[2]1. паспорт местоположение'!C8</f>
        <v>0</v>
      </c>
      <c r="D10" s="117">
        <f>'[2]1. паспорт местоположение'!D8</f>
        <v>0</v>
      </c>
      <c r="E10" s="117">
        <f>'[2]1. паспорт местоположение'!E8</f>
        <v>0</v>
      </c>
      <c r="F10" s="117">
        <f>'[2]1. паспорт местоположение'!F8</f>
        <v>0</v>
      </c>
      <c r="G10" s="117">
        <f>'[2]1. паспорт местоположение'!G8</f>
        <v>0</v>
      </c>
      <c r="H10" s="117">
        <f>'[2]1. паспорт местоположение'!H8</f>
        <v>0</v>
      </c>
      <c r="I10" s="117">
        <f>'[2]1. паспорт местоположение'!I8</f>
        <v>0</v>
      </c>
      <c r="J10" s="118">
        <f>'[2]1. паспорт местоположение'!J8</f>
        <v>0</v>
      </c>
      <c r="K10" s="118">
        <f>'[2]1. паспорт местоположение'!K8</f>
        <v>0</v>
      </c>
      <c r="L10" s="118">
        <f>'[2]1. паспорт местоположение'!L8</f>
        <v>0</v>
      </c>
      <c r="M10" s="118">
        <f>'[2]1. паспорт местоположение'!M8</f>
        <v>0</v>
      </c>
      <c r="N10" s="118">
        <f>'[2]1. паспорт местоположение'!N8</f>
        <v>0</v>
      </c>
      <c r="O10" s="118">
        <f>'[2]1. паспорт местоположение'!O8</f>
        <v>0</v>
      </c>
      <c r="P10" s="118">
        <f>'[2]1. паспорт местоположение'!P8</f>
        <v>0</v>
      </c>
      <c r="Q10" s="118">
        <f>'[2]1. паспорт местоположение'!Q8</f>
        <v>0</v>
      </c>
      <c r="R10" s="118">
        <f>'[2]1. паспорт местоположение'!R8</f>
        <v>0</v>
      </c>
      <c r="S10" s="118">
        <f>'[2]1. паспорт местоположение'!S8</f>
        <v>0</v>
      </c>
      <c r="T10" s="118">
        <f>'[2]1. паспорт местоположение'!T8</f>
        <v>0</v>
      </c>
      <c r="U10" s="118">
        <f>'[2]1. паспорт местоположение'!U8</f>
        <v>0</v>
      </c>
    </row>
    <row r="11" spans="1:21" x14ac:dyDescent="0.25">
      <c r="A11" s="190" t="str">
        <f>'1. паспорт местоположение'!A11:C11</f>
        <v>М_ЗР.21</v>
      </c>
      <c r="B11" s="190"/>
      <c r="C11" s="190"/>
      <c r="D11" s="190"/>
      <c r="E11" s="190"/>
      <c r="F11" s="190"/>
      <c r="G11" s="190"/>
      <c r="H11" s="190"/>
      <c r="I11" s="190"/>
      <c r="J11" s="190"/>
      <c r="K11" s="190"/>
      <c r="L11" s="190"/>
      <c r="M11" s="190"/>
      <c r="N11" s="190"/>
      <c r="O11" s="190"/>
      <c r="P11" s="190"/>
      <c r="Q11" s="190"/>
      <c r="R11" s="190"/>
      <c r="S11" s="190"/>
      <c r="T11" s="190"/>
      <c r="U11" s="190"/>
    </row>
    <row r="12" spans="1:21" x14ac:dyDescent="0.25">
      <c r="A12" s="191" t="str">
        <f>'[2]1. паспорт местоположение'!A10</f>
        <v xml:space="preserve">         (идентификатор инвестиционного проекта)</v>
      </c>
      <c r="B12" s="191"/>
      <c r="C12" s="191"/>
      <c r="D12" s="191"/>
      <c r="E12" s="191"/>
      <c r="F12" s="191"/>
      <c r="G12" s="191"/>
      <c r="H12" s="191"/>
      <c r="I12" s="191"/>
      <c r="J12" s="191"/>
      <c r="K12" s="191"/>
      <c r="L12" s="191"/>
      <c r="M12" s="191"/>
      <c r="N12" s="191"/>
      <c r="O12" s="191"/>
      <c r="P12" s="191"/>
      <c r="Q12" s="191"/>
      <c r="R12" s="191"/>
      <c r="S12" s="191"/>
      <c r="T12" s="191"/>
      <c r="U12" s="191"/>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94">
        <f>'[2]1. паспорт местоположение'!J11</f>
        <v>0</v>
      </c>
      <c r="K13" s="94">
        <f>'[2]1. паспорт местоположение'!K11</f>
        <v>0</v>
      </c>
      <c r="L13" s="94">
        <f>'[2]1. паспорт местоположение'!L11</f>
        <v>0</v>
      </c>
      <c r="M13" s="94">
        <f>'[2]1. паспорт местоположение'!M11</f>
        <v>0</v>
      </c>
      <c r="N13" s="94">
        <f>'[2]1. паспорт местоположение'!N11</f>
        <v>0</v>
      </c>
      <c r="O13" s="94">
        <f>'[2]1. паспорт местоположение'!O11</f>
        <v>0</v>
      </c>
      <c r="P13" s="94">
        <f>'[2]1. паспорт местоположение'!P11</f>
        <v>0</v>
      </c>
      <c r="Q13" s="94">
        <f>'[2]1. паспорт местоположение'!Q11</f>
        <v>0</v>
      </c>
      <c r="R13" s="94">
        <f>'[2]1. паспорт местоположение'!R11</f>
        <v>0</v>
      </c>
      <c r="S13" s="94">
        <f>'[2]1. паспорт местоположение'!S11</f>
        <v>0</v>
      </c>
      <c r="T13" s="94">
        <f>'[2]1. паспорт местоположение'!T11</f>
        <v>0</v>
      </c>
      <c r="U13" s="94">
        <f>'[2]1. паспорт местоположение'!U11</f>
        <v>0</v>
      </c>
    </row>
    <row r="14" spans="1:21" x14ac:dyDescent="0.25">
      <c r="A14" s="190" t="str">
        <f>'1. паспорт местоположение'!A14:C14</f>
        <v>Монтаж ограждения ДЭС п. Усть-Кара</v>
      </c>
      <c r="B14" s="190"/>
      <c r="C14" s="190"/>
      <c r="D14" s="190"/>
      <c r="E14" s="190"/>
      <c r="F14" s="190"/>
      <c r="G14" s="190"/>
      <c r="H14" s="190"/>
      <c r="I14" s="190"/>
      <c r="J14" s="190"/>
      <c r="K14" s="190"/>
      <c r="L14" s="190"/>
      <c r="M14" s="190"/>
      <c r="N14" s="190"/>
      <c r="O14" s="190"/>
      <c r="P14" s="190"/>
      <c r="Q14" s="190"/>
      <c r="R14" s="190"/>
      <c r="S14" s="190"/>
      <c r="T14" s="190"/>
      <c r="U14" s="190"/>
    </row>
    <row r="15" spans="1:21" ht="15.75" customHeight="1" x14ac:dyDescent="0.25">
      <c r="A15" s="191" t="str">
        <f>'[2]1. паспорт местоположение'!A13</f>
        <v xml:space="preserve">         (наименование инвестиционного проекта)</v>
      </c>
      <c r="B15" s="191"/>
      <c r="C15" s="191"/>
      <c r="D15" s="191"/>
      <c r="E15" s="191"/>
      <c r="F15" s="191"/>
      <c r="G15" s="191"/>
      <c r="H15" s="191"/>
      <c r="I15" s="191"/>
      <c r="J15" s="191"/>
      <c r="K15" s="191"/>
      <c r="L15" s="191"/>
      <c r="M15" s="191"/>
      <c r="N15" s="191"/>
      <c r="O15" s="191"/>
      <c r="P15" s="191"/>
      <c r="Q15" s="191"/>
      <c r="R15" s="191"/>
      <c r="S15" s="191"/>
      <c r="T15" s="191"/>
      <c r="U15" s="191"/>
    </row>
    <row r="16" spans="1:21" x14ac:dyDescent="0.25">
      <c r="A16" s="215"/>
      <c r="B16" s="215"/>
      <c r="C16" s="215"/>
      <c r="D16" s="215"/>
      <c r="E16" s="215"/>
      <c r="F16" s="215"/>
      <c r="G16" s="215"/>
      <c r="H16" s="215"/>
      <c r="I16" s="215"/>
      <c r="J16" s="215"/>
      <c r="K16" s="215"/>
      <c r="L16" s="215"/>
      <c r="M16" s="215"/>
      <c r="N16" s="215"/>
      <c r="O16" s="215"/>
      <c r="P16" s="215"/>
      <c r="Q16" s="215"/>
      <c r="R16" s="215"/>
      <c r="S16" s="215"/>
      <c r="T16" s="215"/>
      <c r="U16" s="215"/>
    </row>
    <row r="18" spans="1:24" x14ac:dyDescent="0.25">
      <c r="A18" s="216" t="s">
        <v>241</v>
      </c>
      <c r="B18" s="216"/>
      <c r="C18" s="216"/>
      <c r="D18" s="216"/>
      <c r="E18" s="216"/>
      <c r="F18" s="216"/>
      <c r="G18" s="216"/>
      <c r="H18" s="216"/>
      <c r="I18" s="216"/>
      <c r="J18" s="216"/>
      <c r="K18" s="216"/>
      <c r="L18" s="216"/>
      <c r="M18" s="216"/>
      <c r="N18" s="216"/>
      <c r="O18" s="216"/>
      <c r="P18" s="216"/>
      <c r="Q18" s="216"/>
      <c r="R18" s="216"/>
      <c r="S18" s="216"/>
      <c r="T18" s="216"/>
      <c r="U18" s="216"/>
    </row>
    <row r="20" spans="1:24" ht="33" customHeight="1" x14ac:dyDescent="0.25">
      <c r="A20" s="206" t="s">
        <v>76</v>
      </c>
      <c r="B20" s="206" t="s">
        <v>75</v>
      </c>
      <c r="C20" s="204" t="s">
        <v>74</v>
      </c>
      <c r="D20" s="204"/>
      <c r="E20" s="209" t="s">
        <v>73</v>
      </c>
      <c r="F20" s="209"/>
      <c r="G20" s="206" t="s">
        <v>242</v>
      </c>
      <c r="H20" s="217" t="s">
        <v>243</v>
      </c>
      <c r="I20" s="218"/>
      <c r="J20" s="218"/>
      <c r="K20" s="218"/>
      <c r="L20" s="217" t="s">
        <v>244</v>
      </c>
      <c r="M20" s="218"/>
      <c r="N20" s="218"/>
      <c r="O20" s="218"/>
      <c r="P20" s="217" t="s">
        <v>245</v>
      </c>
      <c r="Q20" s="218"/>
      <c r="R20" s="218"/>
      <c r="S20" s="218"/>
      <c r="T20" s="219" t="s">
        <v>72</v>
      </c>
      <c r="U20" s="220"/>
      <c r="V20" s="119"/>
      <c r="W20" s="119"/>
      <c r="X20" s="119"/>
    </row>
    <row r="21" spans="1:24" ht="99.75" customHeight="1" x14ac:dyDescent="0.25">
      <c r="A21" s="207"/>
      <c r="B21" s="207"/>
      <c r="C21" s="204"/>
      <c r="D21" s="204"/>
      <c r="E21" s="209"/>
      <c r="F21" s="209"/>
      <c r="G21" s="207"/>
      <c r="H21" s="204" t="s">
        <v>0</v>
      </c>
      <c r="I21" s="204"/>
      <c r="J21" s="204" t="s">
        <v>71</v>
      </c>
      <c r="K21" s="204"/>
      <c r="L21" s="204" t="s">
        <v>0</v>
      </c>
      <c r="M21" s="204"/>
      <c r="N21" s="204" t="s">
        <v>71</v>
      </c>
      <c r="O21" s="204"/>
      <c r="P21" s="204" t="s">
        <v>0</v>
      </c>
      <c r="Q21" s="204"/>
      <c r="R21" s="204" t="s">
        <v>71</v>
      </c>
      <c r="S21" s="204"/>
      <c r="T21" s="221"/>
      <c r="U21" s="222"/>
    </row>
    <row r="22" spans="1:24" ht="89.25" customHeight="1" x14ac:dyDescent="0.25">
      <c r="A22" s="208"/>
      <c r="B22" s="208"/>
      <c r="C22" s="120" t="s">
        <v>0</v>
      </c>
      <c r="D22" s="120" t="s">
        <v>69</v>
      </c>
      <c r="E22" s="121" t="s">
        <v>246</v>
      </c>
      <c r="F22" s="121" t="s">
        <v>247</v>
      </c>
      <c r="G22" s="208"/>
      <c r="H22" s="122" t="s">
        <v>157</v>
      </c>
      <c r="I22" s="122" t="s">
        <v>158</v>
      </c>
      <c r="J22" s="122" t="s">
        <v>157</v>
      </c>
      <c r="K22" s="122" t="s">
        <v>158</v>
      </c>
      <c r="L22" s="122" t="s">
        <v>157</v>
      </c>
      <c r="M22" s="122" t="s">
        <v>158</v>
      </c>
      <c r="N22" s="122" t="s">
        <v>157</v>
      </c>
      <c r="O22" s="122" t="s">
        <v>158</v>
      </c>
      <c r="P22" s="122" t="s">
        <v>157</v>
      </c>
      <c r="Q22" s="122" t="s">
        <v>158</v>
      </c>
      <c r="R22" s="122" t="s">
        <v>157</v>
      </c>
      <c r="S22" s="122" t="s">
        <v>158</v>
      </c>
      <c r="T22" s="120" t="s">
        <v>70</v>
      </c>
      <c r="U22" s="120" t="s">
        <v>69</v>
      </c>
    </row>
    <row r="23" spans="1:24"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row>
    <row r="24" spans="1:24" ht="47.25" customHeight="1" x14ac:dyDescent="0.25">
      <c r="A24" s="123">
        <v>1</v>
      </c>
      <c r="B24" s="124" t="s">
        <v>68</v>
      </c>
      <c r="C24" s="125">
        <f>SUM(C25:C29)</f>
        <v>9.5071022255999988</v>
      </c>
      <c r="D24" s="126"/>
      <c r="E24" s="127"/>
      <c r="F24" s="128"/>
      <c r="G24" s="128">
        <v>0</v>
      </c>
      <c r="H24" s="125">
        <f>C24</f>
        <v>9.5071022255999988</v>
      </c>
      <c r="I24" s="128"/>
      <c r="J24" s="128">
        <v>0</v>
      </c>
      <c r="K24" s="128">
        <v>0</v>
      </c>
      <c r="L24" s="128"/>
      <c r="M24" s="128"/>
      <c r="N24" s="128"/>
      <c r="O24" s="128"/>
      <c r="P24" s="128"/>
      <c r="Q24" s="128"/>
      <c r="R24" s="128"/>
      <c r="S24" s="128"/>
      <c r="T24" s="125">
        <f t="shared" ref="T24:T64" si="0">C24</f>
        <v>9.5071022255999988</v>
      </c>
      <c r="U24" s="126"/>
    </row>
    <row r="25" spans="1:24" ht="24" customHeight="1" x14ac:dyDescent="0.25">
      <c r="A25" s="129" t="s">
        <v>67</v>
      </c>
      <c r="B25" s="130" t="s">
        <v>66</v>
      </c>
      <c r="C25" s="128"/>
      <c r="D25" s="128"/>
      <c r="E25" s="127"/>
      <c r="F25" s="128"/>
      <c r="G25" s="128"/>
      <c r="H25" s="128">
        <f t="shared" ref="H25:H64" si="1">C25</f>
        <v>0</v>
      </c>
      <c r="I25" s="128"/>
      <c r="J25" s="128"/>
      <c r="K25" s="128"/>
      <c r="L25" s="128"/>
      <c r="M25" s="128"/>
      <c r="N25" s="128"/>
      <c r="O25" s="128"/>
      <c r="P25" s="128"/>
      <c r="Q25" s="128"/>
      <c r="R25" s="128"/>
      <c r="S25" s="128"/>
      <c r="T25" s="128">
        <f t="shared" si="0"/>
        <v>0</v>
      </c>
      <c r="U25" s="126"/>
    </row>
    <row r="26" spans="1:24" x14ac:dyDescent="0.25">
      <c r="A26" s="129" t="s">
        <v>65</v>
      </c>
      <c r="B26" s="130" t="s">
        <v>64</v>
      </c>
      <c r="C26" s="131"/>
      <c r="D26" s="131"/>
      <c r="E26" s="131"/>
      <c r="F26" s="131"/>
      <c r="G26" s="128"/>
      <c r="H26" s="131">
        <f t="shared" si="1"/>
        <v>0</v>
      </c>
      <c r="I26" s="128"/>
      <c r="J26" s="131"/>
      <c r="K26" s="128"/>
      <c r="L26" s="128"/>
      <c r="M26" s="128"/>
      <c r="N26" s="131"/>
      <c r="O26" s="131"/>
      <c r="P26" s="131"/>
      <c r="Q26" s="131"/>
      <c r="R26" s="131"/>
      <c r="S26" s="131"/>
      <c r="T26" s="131">
        <f t="shared" si="0"/>
        <v>0</v>
      </c>
      <c r="U26" s="126"/>
    </row>
    <row r="27" spans="1:24" ht="31.5" x14ac:dyDescent="0.25">
      <c r="A27" s="129" t="s">
        <v>63</v>
      </c>
      <c r="B27" s="130" t="s">
        <v>146</v>
      </c>
      <c r="C27" s="132">
        <f>[1]Мероприятия!$M$9</f>
        <v>9.5071022255999988</v>
      </c>
      <c r="D27" s="133"/>
      <c r="E27" s="131"/>
      <c r="F27" s="131"/>
      <c r="G27" s="131"/>
      <c r="H27" s="134">
        <f t="shared" si="1"/>
        <v>9.5071022255999988</v>
      </c>
      <c r="I27" s="131"/>
      <c r="J27" s="131">
        <f>J24</f>
        <v>0</v>
      </c>
      <c r="K27" s="131">
        <f>K24</f>
        <v>0</v>
      </c>
      <c r="L27" s="131"/>
      <c r="M27" s="131"/>
      <c r="N27" s="131"/>
      <c r="O27" s="131"/>
      <c r="P27" s="131"/>
      <c r="Q27" s="131"/>
      <c r="R27" s="131"/>
      <c r="S27" s="131"/>
      <c r="T27" s="134">
        <f t="shared" si="0"/>
        <v>9.5071022255999988</v>
      </c>
      <c r="U27" s="126"/>
    </row>
    <row r="28" spans="1:24" x14ac:dyDescent="0.25">
      <c r="A28" s="129" t="s">
        <v>62</v>
      </c>
      <c r="B28" s="130" t="s">
        <v>248</v>
      </c>
      <c r="C28" s="134"/>
      <c r="D28" s="131"/>
      <c r="E28" s="131"/>
      <c r="F28" s="131"/>
      <c r="G28" s="131"/>
      <c r="H28" s="134">
        <f t="shared" si="1"/>
        <v>0</v>
      </c>
      <c r="I28" s="131"/>
      <c r="J28" s="131"/>
      <c r="K28" s="131"/>
      <c r="L28" s="131"/>
      <c r="M28" s="131"/>
      <c r="N28" s="131"/>
      <c r="O28" s="131"/>
      <c r="P28" s="131"/>
      <c r="Q28" s="131"/>
      <c r="R28" s="131"/>
      <c r="S28" s="131"/>
      <c r="T28" s="134">
        <f t="shared" si="0"/>
        <v>0</v>
      </c>
      <c r="U28" s="126"/>
    </row>
    <row r="29" spans="1:24" x14ac:dyDescent="0.25">
      <c r="A29" s="129" t="s">
        <v>249</v>
      </c>
      <c r="B29" s="135" t="s">
        <v>61</v>
      </c>
      <c r="C29" s="134"/>
      <c r="D29" s="133"/>
      <c r="E29" s="131"/>
      <c r="F29" s="131"/>
      <c r="G29" s="131"/>
      <c r="H29" s="134">
        <f t="shared" si="1"/>
        <v>0</v>
      </c>
      <c r="I29" s="131"/>
      <c r="J29" s="131"/>
      <c r="K29" s="131"/>
      <c r="L29" s="131"/>
      <c r="M29" s="131"/>
      <c r="N29" s="131"/>
      <c r="O29" s="131"/>
      <c r="P29" s="131"/>
      <c r="Q29" s="131"/>
      <c r="R29" s="131"/>
      <c r="S29" s="131"/>
      <c r="T29" s="134">
        <f t="shared" si="0"/>
        <v>0</v>
      </c>
      <c r="U29" s="126"/>
    </row>
    <row r="30" spans="1:24" ht="47.25" x14ac:dyDescent="0.25">
      <c r="A30" s="123" t="s">
        <v>17</v>
      </c>
      <c r="B30" s="124" t="s">
        <v>60</v>
      </c>
      <c r="C30" s="134">
        <f>C31+C32+C33+C34</f>
        <v>9.5071022255999988</v>
      </c>
      <c r="D30" s="128"/>
      <c r="E30" s="128"/>
      <c r="F30" s="128"/>
      <c r="G30" s="131"/>
      <c r="H30" s="134">
        <f t="shared" si="1"/>
        <v>9.5071022255999988</v>
      </c>
      <c r="I30" s="131"/>
      <c r="J30" s="128">
        <f>J24/1.2</f>
        <v>0</v>
      </c>
      <c r="K30" s="131">
        <f>K27</f>
        <v>0</v>
      </c>
      <c r="L30" s="131"/>
      <c r="M30" s="131"/>
      <c r="N30" s="128"/>
      <c r="O30" s="131"/>
      <c r="P30" s="131"/>
      <c r="Q30" s="131"/>
      <c r="R30" s="131"/>
      <c r="S30" s="131"/>
      <c r="T30" s="134">
        <f t="shared" si="0"/>
        <v>9.5071022255999988</v>
      </c>
      <c r="U30" s="131"/>
    </row>
    <row r="31" spans="1:24" x14ac:dyDescent="0.25">
      <c r="A31" s="123" t="s">
        <v>59</v>
      </c>
      <c r="B31" s="130" t="s">
        <v>58</v>
      </c>
      <c r="C31" s="128"/>
      <c r="D31" s="131"/>
      <c r="E31" s="128"/>
      <c r="F31" s="131"/>
      <c r="G31" s="131"/>
      <c r="H31" s="128">
        <f t="shared" si="1"/>
        <v>0</v>
      </c>
      <c r="I31" s="131"/>
      <c r="J31" s="131"/>
      <c r="K31" s="131"/>
      <c r="L31" s="131"/>
      <c r="M31" s="131"/>
      <c r="N31" s="128"/>
      <c r="O31" s="131"/>
      <c r="P31" s="131"/>
      <c r="Q31" s="131"/>
      <c r="R31" s="131"/>
      <c r="S31" s="131"/>
      <c r="T31" s="128">
        <f t="shared" si="0"/>
        <v>0</v>
      </c>
      <c r="U31" s="131"/>
    </row>
    <row r="32" spans="1:24" ht="31.5" x14ac:dyDescent="0.25">
      <c r="A32" s="123" t="s">
        <v>57</v>
      </c>
      <c r="B32" s="130" t="s">
        <v>56</v>
      </c>
      <c r="C32" s="128"/>
      <c r="D32" s="131">
        <v>0</v>
      </c>
      <c r="E32" s="128"/>
      <c r="F32" s="131"/>
      <c r="G32" s="131"/>
      <c r="H32" s="128">
        <f t="shared" si="1"/>
        <v>0</v>
      </c>
      <c r="I32" s="131"/>
      <c r="J32" s="131">
        <f>J30*0.37</f>
        <v>0</v>
      </c>
      <c r="K32" s="131">
        <f t="shared" ref="K32:K35" si="2">K31</f>
        <v>0</v>
      </c>
      <c r="L32" s="131"/>
      <c r="M32" s="131"/>
      <c r="N32" s="128"/>
      <c r="O32" s="131"/>
      <c r="P32" s="131"/>
      <c r="Q32" s="131"/>
      <c r="R32" s="131"/>
      <c r="S32" s="131"/>
      <c r="T32" s="128">
        <f t="shared" si="0"/>
        <v>0</v>
      </c>
      <c r="U32" s="131"/>
    </row>
    <row r="33" spans="1:21" x14ac:dyDescent="0.25">
      <c r="A33" s="123" t="s">
        <v>55</v>
      </c>
      <c r="B33" s="130" t="s">
        <v>54</v>
      </c>
      <c r="C33" s="134">
        <f>C27</f>
        <v>9.5071022255999988</v>
      </c>
      <c r="D33" s="131"/>
      <c r="E33" s="128"/>
      <c r="F33" s="131"/>
      <c r="G33" s="131"/>
      <c r="H33" s="134">
        <f t="shared" si="1"/>
        <v>9.5071022255999988</v>
      </c>
      <c r="I33" s="131"/>
      <c r="J33" s="131">
        <f>J30*0.42</f>
        <v>0</v>
      </c>
      <c r="K33" s="131">
        <f t="shared" si="2"/>
        <v>0</v>
      </c>
      <c r="L33" s="131"/>
      <c r="M33" s="131"/>
      <c r="N33" s="128"/>
      <c r="O33" s="131"/>
      <c r="P33" s="131"/>
      <c r="Q33" s="131"/>
      <c r="R33" s="131"/>
      <c r="S33" s="131"/>
      <c r="T33" s="134">
        <f t="shared" si="0"/>
        <v>9.5071022255999988</v>
      </c>
      <c r="U33" s="131"/>
    </row>
    <row r="34" spans="1:21" x14ac:dyDescent="0.25">
      <c r="A34" s="123" t="s">
        <v>53</v>
      </c>
      <c r="B34" s="130" t="s">
        <v>52</v>
      </c>
      <c r="C34" s="128"/>
      <c r="D34" s="131"/>
      <c r="E34" s="128"/>
      <c r="F34" s="131"/>
      <c r="G34" s="131"/>
      <c r="H34" s="128">
        <f t="shared" si="1"/>
        <v>0</v>
      </c>
      <c r="I34" s="131"/>
      <c r="J34" s="131">
        <f>J30-J31-J32-J33</f>
        <v>0</v>
      </c>
      <c r="K34" s="131">
        <f t="shared" si="2"/>
        <v>0</v>
      </c>
      <c r="L34" s="131"/>
      <c r="M34" s="131"/>
      <c r="N34" s="128"/>
      <c r="O34" s="131"/>
      <c r="P34" s="131"/>
      <c r="Q34" s="131"/>
      <c r="R34" s="131"/>
      <c r="S34" s="131"/>
      <c r="T34" s="128">
        <f t="shared" si="0"/>
        <v>0</v>
      </c>
      <c r="U34" s="131"/>
    </row>
    <row r="35" spans="1:21" ht="31.5" x14ac:dyDescent="0.25">
      <c r="A35" s="123" t="s">
        <v>16</v>
      </c>
      <c r="B35" s="124" t="s">
        <v>250</v>
      </c>
      <c r="C35" s="109">
        <f>C36</f>
        <v>0</v>
      </c>
      <c r="D35" s="109">
        <f>D36</f>
        <v>0</v>
      </c>
      <c r="E35" s="130"/>
      <c r="F35" s="136"/>
      <c r="G35" s="130"/>
      <c r="H35" s="109">
        <f t="shared" si="1"/>
        <v>0</v>
      </c>
      <c r="I35" s="97"/>
      <c r="J35" s="136">
        <v>0</v>
      </c>
      <c r="K35" s="137">
        <f t="shared" si="2"/>
        <v>0</v>
      </c>
      <c r="L35" s="136"/>
      <c r="M35" s="97"/>
      <c r="N35" s="97"/>
      <c r="O35" s="97"/>
      <c r="P35" s="97"/>
      <c r="Q35" s="97"/>
      <c r="R35" s="97"/>
      <c r="S35" s="97"/>
      <c r="T35" s="109">
        <f t="shared" si="0"/>
        <v>0</v>
      </c>
      <c r="U35" s="97"/>
    </row>
    <row r="36" spans="1:21" ht="31.5" x14ac:dyDescent="0.25">
      <c r="A36" s="129" t="s">
        <v>51</v>
      </c>
      <c r="B36" s="138" t="s">
        <v>251</v>
      </c>
      <c r="C36" s="97">
        <f>'[2]3.1. паспорт Техсостояние ПС'!O25</f>
        <v>0</v>
      </c>
      <c r="D36" s="109"/>
      <c r="E36" s="130"/>
      <c r="F36" s="109"/>
      <c r="G36" s="130"/>
      <c r="H36" s="97">
        <f t="shared" si="1"/>
        <v>0</v>
      </c>
      <c r="I36" s="97"/>
      <c r="J36" s="109">
        <v>0</v>
      </c>
      <c r="K36" s="137">
        <f>K34</f>
        <v>0</v>
      </c>
      <c r="L36" s="97"/>
      <c r="M36" s="97"/>
      <c r="N36" s="97"/>
      <c r="O36" s="97"/>
      <c r="P36" s="97"/>
      <c r="Q36" s="97"/>
      <c r="R36" s="97"/>
      <c r="S36" s="97"/>
      <c r="T36" s="97">
        <f t="shared" si="0"/>
        <v>0</v>
      </c>
      <c r="U36" s="97"/>
    </row>
    <row r="37" spans="1:21" x14ac:dyDescent="0.25">
      <c r="A37" s="129" t="s">
        <v>50</v>
      </c>
      <c r="B37" s="138" t="s">
        <v>252</v>
      </c>
      <c r="C37" s="97"/>
      <c r="D37" s="109"/>
      <c r="E37" s="130"/>
      <c r="F37" s="109"/>
      <c r="G37" s="130"/>
      <c r="H37" s="97">
        <f t="shared" si="1"/>
        <v>0</v>
      </c>
      <c r="I37" s="130"/>
      <c r="J37" s="109"/>
      <c r="K37" s="137"/>
      <c r="L37" s="97"/>
      <c r="M37" s="97"/>
      <c r="N37" s="97"/>
      <c r="O37" s="97"/>
      <c r="P37" s="97"/>
      <c r="Q37" s="97"/>
      <c r="R37" s="97"/>
      <c r="S37" s="97"/>
      <c r="T37" s="97">
        <f t="shared" si="0"/>
        <v>0</v>
      </c>
      <c r="U37" s="97"/>
    </row>
    <row r="38" spans="1:21" x14ac:dyDescent="0.25">
      <c r="A38" s="129" t="s">
        <v>49</v>
      </c>
      <c r="B38" s="138" t="s">
        <v>253</v>
      </c>
      <c r="C38" s="109"/>
      <c r="D38" s="109"/>
      <c r="E38" s="130"/>
      <c r="F38" s="109"/>
      <c r="G38" s="130"/>
      <c r="H38" s="109">
        <f t="shared" si="1"/>
        <v>0</v>
      </c>
      <c r="I38" s="130"/>
      <c r="J38" s="109"/>
      <c r="K38" s="130"/>
      <c r="L38" s="109"/>
      <c r="M38" s="130"/>
      <c r="N38" s="109"/>
      <c r="O38" s="97"/>
      <c r="P38" s="97"/>
      <c r="Q38" s="97"/>
      <c r="R38" s="97"/>
      <c r="S38" s="97"/>
      <c r="T38" s="109">
        <f t="shared" si="0"/>
        <v>0</v>
      </c>
      <c r="U38" s="109"/>
    </row>
    <row r="39" spans="1:21" ht="31.5" x14ac:dyDescent="0.25">
      <c r="A39" s="129" t="s">
        <v>48</v>
      </c>
      <c r="B39" s="130" t="s">
        <v>254</v>
      </c>
      <c r="C39" s="109"/>
      <c r="D39" s="109"/>
      <c r="E39" s="130"/>
      <c r="F39" s="109"/>
      <c r="G39" s="130"/>
      <c r="H39" s="109">
        <f t="shared" si="1"/>
        <v>0</v>
      </c>
      <c r="I39" s="130"/>
      <c r="J39" s="109"/>
      <c r="K39" s="130"/>
      <c r="L39" s="109"/>
      <c r="M39" s="130"/>
      <c r="N39" s="109"/>
      <c r="O39" s="97"/>
      <c r="P39" s="97"/>
      <c r="Q39" s="97"/>
      <c r="R39" s="97"/>
      <c r="S39" s="97"/>
      <c r="T39" s="109">
        <f t="shared" si="0"/>
        <v>0</v>
      </c>
      <c r="U39" s="109"/>
    </row>
    <row r="40" spans="1:21" ht="31.5" x14ac:dyDescent="0.25">
      <c r="A40" s="129" t="s">
        <v>255</v>
      </c>
      <c r="B40" s="130" t="s">
        <v>256</v>
      </c>
      <c r="C40" s="109"/>
      <c r="D40" s="109"/>
      <c r="E40" s="130"/>
      <c r="F40" s="109"/>
      <c r="G40" s="130"/>
      <c r="H40" s="109">
        <f t="shared" si="1"/>
        <v>0</v>
      </c>
      <c r="I40" s="130"/>
      <c r="J40" s="109"/>
      <c r="K40" s="130"/>
      <c r="L40" s="109"/>
      <c r="M40" s="130"/>
      <c r="N40" s="109"/>
      <c r="O40" s="97"/>
      <c r="P40" s="97"/>
      <c r="Q40" s="97"/>
      <c r="R40" s="97"/>
      <c r="S40" s="97"/>
      <c r="T40" s="109">
        <f t="shared" si="0"/>
        <v>0</v>
      </c>
      <c r="U40" s="109"/>
    </row>
    <row r="41" spans="1:21" x14ac:dyDescent="0.25">
      <c r="A41" s="129" t="s">
        <v>257</v>
      </c>
      <c r="B41" s="130" t="s">
        <v>258</v>
      </c>
      <c r="C41" s="109"/>
      <c r="D41" s="109"/>
      <c r="E41" s="130"/>
      <c r="F41" s="109"/>
      <c r="G41" s="130"/>
      <c r="H41" s="109">
        <f t="shared" si="1"/>
        <v>0</v>
      </c>
      <c r="I41" s="130"/>
      <c r="J41" s="109"/>
      <c r="K41" s="130"/>
      <c r="L41" s="109"/>
      <c r="M41" s="130"/>
      <c r="N41" s="109"/>
      <c r="O41" s="97"/>
      <c r="P41" s="97"/>
      <c r="Q41" s="97"/>
      <c r="R41" s="97"/>
      <c r="S41" s="97"/>
      <c r="T41" s="109">
        <f t="shared" si="0"/>
        <v>0</v>
      </c>
      <c r="U41" s="109"/>
    </row>
    <row r="42" spans="1:21" ht="18.75" x14ac:dyDescent="0.25">
      <c r="A42" s="129" t="s">
        <v>259</v>
      </c>
      <c r="B42" s="138" t="s">
        <v>260</v>
      </c>
      <c r="C42" s="109"/>
      <c r="D42" s="109"/>
      <c r="E42" s="130"/>
      <c r="F42" s="109"/>
      <c r="G42" s="130"/>
      <c r="H42" s="109">
        <f t="shared" si="1"/>
        <v>0</v>
      </c>
      <c r="I42" s="130"/>
      <c r="J42" s="109"/>
      <c r="K42" s="130"/>
      <c r="L42" s="109"/>
      <c r="M42" s="130"/>
      <c r="N42" s="109"/>
      <c r="O42" s="97"/>
      <c r="P42" s="97"/>
      <c r="Q42" s="97"/>
      <c r="R42" s="97"/>
      <c r="S42" s="97"/>
      <c r="T42" s="109">
        <f t="shared" si="0"/>
        <v>0</v>
      </c>
      <c r="U42" s="109"/>
    </row>
    <row r="43" spans="1:21" x14ac:dyDescent="0.25">
      <c r="A43" s="123" t="s">
        <v>15</v>
      </c>
      <c r="B43" s="124" t="s">
        <v>47</v>
      </c>
      <c r="C43" s="109">
        <f>C37</f>
        <v>0</v>
      </c>
      <c r="D43" s="109">
        <f>D37</f>
        <v>0</v>
      </c>
      <c r="E43" s="130"/>
      <c r="F43" s="109"/>
      <c r="G43" s="130"/>
      <c r="H43" s="109">
        <f t="shared" si="1"/>
        <v>0</v>
      </c>
      <c r="I43" s="130"/>
      <c r="J43" s="109">
        <f>J37</f>
        <v>0</v>
      </c>
      <c r="K43" s="137">
        <f>K37</f>
        <v>0</v>
      </c>
      <c r="L43" s="109"/>
      <c r="M43" s="130"/>
      <c r="N43" s="109"/>
      <c r="O43" s="97"/>
      <c r="P43" s="97"/>
      <c r="Q43" s="97"/>
      <c r="R43" s="97"/>
      <c r="S43" s="97"/>
      <c r="T43" s="109">
        <f t="shared" si="0"/>
        <v>0</v>
      </c>
      <c r="U43" s="109"/>
    </row>
    <row r="44" spans="1:21" x14ac:dyDescent="0.25">
      <c r="A44" s="129" t="s">
        <v>46</v>
      </c>
      <c r="B44" s="130" t="s">
        <v>261</v>
      </c>
      <c r="C44" s="109">
        <f>C36</f>
        <v>0</v>
      </c>
      <c r="D44" s="109"/>
      <c r="E44" s="130"/>
      <c r="F44" s="109"/>
      <c r="G44" s="130"/>
      <c r="H44" s="109">
        <f t="shared" si="1"/>
        <v>0</v>
      </c>
      <c r="I44" s="130"/>
      <c r="J44" s="109"/>
      <c r="K44" s="130"/>
      <c r="L44" s="109"/>
      <c r="M44" s="130"/>
      <c r="N44" s="109"/>
      <c r="O44" s="97"/>
      <c r="P44" s="97"/>
      <c r="Q44" s="97"/>
      <c r="R44" s="97"/>
      <c r="S44" s="97"/>
      <c r="T44" s="109">
        <f t="shared" si="0"/>
        <v>0</v>
      </c>
      <c r="U44" s="109"/>
    </row>
    <row r="45" spans="1:21" x14ac:dyDescent="0.25">
      <c r="A45" s="129" t="s">
        <v>45</v>
      </c>
      <c r="B45" s="130" t="s">
        <v>252</v>
      </c>
      <c r="C45" s="109"/>
      <c r="D45" s="109"/>
      <c r="E45" s="130"/>
      <c r="F45" s="109"/>
      <c r="G45" s="130"/>
      <c r="H45" s="109">
        <f t="shared" si="1"/>
        <v>0</v>
      </c>
      <c r="I45" s="130"/>
      <c r="J45" s="109"/>
      <c r="K45" s="137"/>
      <c r="L45" s="109"/>
      <c r="M45" s="130"/>
      <c r="N45" s="109"/>
      <c r="O45" s="97"/>
      <c r="P45" s="97"/>
      <c r="Q45" s="97"/>
      <c r="R45" s="97"/>
      <c r="S45" s="97"/>
      <c r="T45" s="109">
        <f t="shared" si="0"/>
        <v>0</v>
      </c>
      <c r="U45" s="109"/>
    </row>
    <row r="46" spans="1:21" x14ac:dyDescent="0.25">
      <c r="A46" s="129" t="s">
        <v>44</v>
      </c>
      <c r="B46" s="130" t="s">
        <v>253</v>
      </c>
      <c r="C46" s="130"/>
      <c r="D46" s="109"/>
      <c r="E46" s="130"/>
      <c r="F46" s="109"/>
      <c r="G46" s="130"/>
      <c r="H46" s="130">
        <f t="shared" si="1"/>
        <v>0</v>
      </c>
      <c r="I46" s="130"/>
      <c r="J46" s="109"/>
      <c r="K46" s="130"/>
      <c r="L46" s="130"/>
      <c r="M46" s="130"/>
      <c r="N46" s="130"/>
      <c r="O46" s="97"/>
      <c r="P46" s="97"/>
      <c r="Q46" s="97"/>
      <c r="R46" s="97"/>
      <c r="S46" s="97"/>
      <c r="T46" s="130">
        <f t="shared" si="0"/>
        <v>0</v>
      </c>
      <c r="U46" s="109"/>
    </row>
    <row r="47" spans="1:21" ht="31.5" x14ac:dyDescent="0.25">
      <c r="A47" s="129" t="s">
        <v>43</v>
      </c>
      <c r="B47" s="130" t="s">
        <v>254</v>
      </c>
      <c r="C47" s="130"/>
      <c r="D47" s="109"/>
      <c r="E47" s="130"/>
      <c r="F47" s="109"/>
      <c r="G47" s="130"/>
      <c r="H47" s="130">
        <f t="shared" si="1"/>
        <v>0</v>
      </c>
      <c r="I47" s="130"/>
      <c r="J47" s="109"/>
      <c r="K47" s="130"/>
      <c r="L47" s="130"/>
      <c r="M47" s="130"/>
      <c r="N47" s="130"/>
      <c r="O47" s="97"/>
      <c r="P47" s="97"/>
      <c r="Q47" s="97"/>
      <c r="R47" s="97"/>
      <c r="S47" s="97"/>
      <c r="T47" s="130">
        <f t="shared" si="0"/>
        <v>0</v>
      </c>
      <c r="U47" s="109"/>
    </row>
    <row r="48" spans="1:21" ht="31.5" x14ac:dyDescent="0.25">
      <c r="A48" s="129" t="s">
        <v>42</v>
      </c>
      <c r="B48" s="130" t="s">
        <v>256</v>
      </c>
      <c r="C48" s="130"/>
      <c r="D48" s="109"/>
      <c r="E48" s="130"/>
      <c r="F48" s="109"/>
      <c r="G48" s="130"/>
      <c r="H48" s="130">
        <f t="shared" si="1"/>
        <v>0</v>
      </c>
      <c r="I48" s="130"/>
      <c r="J48" s="109"/>
      <c r="K48" s="130"/>
      <c r="L48" s="130"/>
      <c r="M48" s="130"/>
      <c r="N48" s="130"/>
      <c r="O48" s="97"/>
      <c r="P48" s="97"/>
      <c r="Q48" s="97"/>
      <c r="R48" s="97"/>
      <c r="S48" s="97"/>
      <c r="T48" s="130">
        <f t="shared" si="0"/>
        <v>0</v>
      </c>
      <c r="U48" s="109"/>
    </row>
    <row r="49" spans="1:21" x14ac:dyDescent="0.25">
      <c r="A49" s="129" t="s">
        <v>262</v>
      </c>
      <c r="B49" s="130" t="s">
        <v>258</v>
      </c>
      <c r="C49" s="130"/>
      <c r="D49" s="109"/>
      <c r="E49" s="130"/>
      <c r="F49" s="109"/>
      <c r="G49" s="130"/>
      <c r="H49" s="130">
        <f t="shared" si="1"/>
        <v>0</v>
      </c>
      <c r="I49" s="130"/>
      <c r="J49" s="109"/>
      <c r="K49" s="130"/>
      <c r="L49" s="130"/>
      <c r="M49" s="130"/>
      <c r="N49" s="130"/>
      <c r="O49" s="97"/>
      <c r="P49" s="97"/>
      <c r="Q49" s="97"/>
      <c r="R49" s="97"/>
      <c r="S49" s="97"/>
      <c r="T49" s="130">
        <f t="shared" si="0"/>
        <v>0</v>
      </c>
      <c r="U49" s="109"/>
    </row>
    <row r="50" spans="1:21" ht="18.75" x14ac:dyDescent="0.25">
      <c r="A50" s="129" t="s">
        <v>263</v>
      </c>
      <c r="B50" s="138" t="s">
        <v>260</v>
      </c>
      <c r="C50" s="138"/>
      <c r="D50" s="109"/>
      <c r="E50" s="130"/>
      <c r="F50" s="109"/>
      <c r="G50" s="130"/>
      <c r="H50" s="138">
        <f t="shared" si="1"/>
        <v>0</v>
      </c>
      <c r="I50" s="130"/>
      <c r="J50" s="109"/>
      <c r="K50" s="130"/>
      <c r="L50" s="130"/>
      <c r="M50" s="130"/>
      <c r="N50" s="130"/>
      <c r="O50" s="97"/>
      <c r="P50" s="97"/>
      <c r="Q50" s="97"/>
      <c r="R50" s="97"/>
      <c r="S50" s="97"/>
      <c r="T50" s="138">
        <f t="shared" si="0"/>
        <v>0</v>
      </c>
      <c r="U50" s="109"/>
    </row>
    <row r="51" spans="1:21" ht="35.25" customHeight="1" x14ac:dyDescent="0.25">
      <c r="A51" s="123" t="s">
        <v>13</v>
      </c>
      <c r="B51" s="124" t="s">
        <v>41</v>
      </c>
      <c r="C51" s="139">
        <f>C30</f>
        <v>9.5071022255999988</v>
      </c>
      <c r="D51" s="139">
        <f>D30</f>
        <v>0</v>
      </c>
      <c r="E51" s="109"/>
      <c r="F51" s="139"/>
      <c r="G51" s="130"/>
      <c r="H51" s="139">
        <f t="shared" si="1"/>
        <v>9.5071022255999988</v>
      </c>
      <c r="I51" s="130"/>
      <c r="J51" s="139">
        <f>J30</f>
        <v>0</v>
      </c>
      <c r="K51" s="130"/>
      <c r="L51" s="130"/>
      <c r="M51" s="130"/>
      <c r="N51" s="139"/>
      <c r="O51" s="97"/>
      <c r="P51" s="97"/>
      <c r="Q51" s="97"/>
      <c r="R51" s="97"/>
      <c r="S51" s="97"/>
      <c r="T51" s="139">
        <f t="shared" si="0"/>
        <v>9.5071022255999988</v>
      </c>
      <c r="U51" s="139"/>
    </row>
    <row r="52" spans="1:21" x14ac:dyDescent="0.25">
      <c r="A52" s="129" t="s">
        <v>264</v>
      </c>
      <c r="B52" s="130" t="s">
        <v>40</v>
      </c>
      <c r="C52" s="139">
        <f>C51</f>
        <v>9.5071022255999988</v>
      </c>
      <c r="D52" s="139">
        <f>D51</f>
        <v>0</v>
      </c>
      <c r="E52" s="109"/>
      <c r="F52" s="139"/>
      <c r="G52" s="130"/>
      <c r="H52" s="139">
        <f t="shared" si="1"/>
        <v>9.5071022255999988</v>
      </c>
      <c r="I52" s="130"/>
      <c r="J52" s="139">
        <f>J51</f>
        <v>0</v>
      </c>
      <c r="K52" s="130"/>
      <c r="L52" s="130"/>
      <c r="M52" s="130"/>
      <c r="N52" s="139"/>
      <c r="O52" s="97"/>
      <c r="P52" s="97"/>
      <c r="Q52" s="97"/>
      <c r="R52" s="97"/>
      <c r="S52" s="97"/>
      <c r="T52" s="139">
        <f t="shared" si="0"/>
        <v>9.5071022255999988</v>
      </c>
      <c r="U52" s="139"/>
    </row>
    <row r="53" spans="1:21" x14ac:dyDescent="0.25">
      <c r="A53" s="129" t="s">
        <v>265</v>
      </c>
      <c r="B53" s="130" t="s">
        <v>266</v>
      </c>
      <c r="C53" s="97">
        <f>C44</f>
        <v>0</v>
      </c>
      <c r="D53" s="109"/>
      <c r="E53" s="130"/>
      <c r="F53" s="109"/>
      <c r="G53" s="130"/>
      <c r="H53" s="97">
        <f>C53</f>
        <v>0</v>
      </c>
      <c r="I53" s="97"/>
      <c r="J53" s="109">
        <v>0</v>
      </c>
      <c r="K53" s="137">
        <f>K51</f>
        <v>0</v>
      </c>
      <c r="L53" s="97"/>
      <c r="M53" s="97"/>
      <c r="N53" s="97"/>
      <c r="O53" s="97"/>
      <c r="P53" s="97"/>
      <c r="Q53" s="97"/>
      <c r="R53" s="97"/>
      <c r="S53" s="97"/>
      <c r="T53" s="97">
        <f t="shared" si="0"/>
        <v>0</v>
      </c>
      <c r="U53" s="109"/>
    </row>
    <row r="54" spans="1:21" x14ac:dyDescent="0.25">
      <c r="A54" s="129" t="s">
        <v>267</v>
      </c>
      <c r="B54" s="138" t="s">
        <v>268</v>
      </c>
      <c r="C54" s="138"/>
      <c r="D54" s="109"/>
      <c r="E54" s="109"/>
      <c r="F54" s="109"/>
      <c r="G54" s="130"/>
      <c r="H54" s="138">
        <f t="shared" si="1"/>
        <v>0</v>
      </c>
      <c r="I54" s="130"/>
      <c r="J54" s="109">
        <f>J45</f>
        <v>0</v>
      </c>
      <c r="K54" s="130"/>
      <c r="L54" s="130"/>
      <c r="M54" s="130"/>
      <c r="N54" s="130"/>
      <c r="O54" s="97"/>
      <c r="P54" s="97"/>
      <c r="Q54" s="97"/>
      <c r="R54" s="97"/>
      <c r="S54" s="97"/>
      <c r="T54" s="138">
        <f t="shared" si="0"/>
        <v>0</v>
      </c>
      <c r="U54" s="109"/>
    </row>
    <row r="55" spans="1:21" x14ac:dyDescent="0.25">
      <c r="A55" s="129" t="s">
        <v>269</v>
      </c>
      <c r="B55" s="138" t="s">
        <v>270</v>
      </c>
      <c r="C55" s="138"/>
      <c r="D55" s="109"/>
      <c r="E55" s="109"/>
      <c r="F55" s="109"/>
      <c r="G55" s="130"/>
      <c r="H55" s="138">
        <f t="shared" si="1"/>
        <v>0</v>
      </c>
      <c r="I55" s="130"/>
      <c r="J55" s="109"/>
      <c r="K55" s="130"/>
      <c r="L55" s="130"/>
      <c r="M55" s="130"/>
      <c r="N55" s="130"/>
      <c r="O55" s="97"/>
      <c r="P55" s="97"/>
      <c r="Q55" s="97"/>
      <c r="R55" s="97"/>
      <c r="S55" s="97"/>
      <c r="T55" s="138">
        <f t="shared" si="0"/>
        <v>0</v>
      </c>
      <c r="U55" s="109"/>
    </row>
    <row r="56" spans="1:21" x14ac:dyDescent="0.25">
      <c r="A56" s="129" t="s">
        <v>271</v>
      </c>
      <c r="B56" s="138" t="s">
        <v>272</v>
      </c>
      <c r="C56" s="138"/>
      <c r="D56" s="109"/>
      <c r="E56" s="109"/>
      <c r="F56" s="109"/>
      <c r="G56" s="130"/>
      <c r="H56" s="138">
        <f t="shared" si="1"/>
        <v>0</v>
      </c>
      <c r="I56" s="130"/>
      <c r="J56" s="109"/>
      <c r="K56" s="130"/>
      <c r="L56" s="130"/>
      <c r="M56" s="130"/>
      <c r="N56" s="130"/>
      <c r="O56" s="97"/>
      <c r="P56" s="97"/>
      <c r="Q56" s="97"/>
      <c r="R56" s="97"/>
      <c r="S56" s="97"/>
      <c r="T56" s="138">
        <f t="shared" si="0"/>
        <v>0</v>
      </c>
      <c r="U56" s="109"/>
    </row>
    <row r="57" spans="1:21" ht="18.75" x14ac:dyDescent="0.25">
      <c r="A57" s="129" t="s">
        <v>273</v>
      </c>
      <c r="B57" s="138" t="s">
        <v>274</v>
      </c>
      <c r="C57" s="138"/>
      <c r="D57" s="109"/>
      <c r="E57" s="109"/>
      <c r="F57" s="109"/>
      <c r="G57" s="130"/>
      <c r="H57" s="138">
        <f t="shared" si="1"/>
        <v>0</v>
      </c>
      <c r="I57" s="130"/>
      <c r="J57" s="109"/>
      <c r="K57" s="130"/>
      <c r="L57" s="130"/>
      <c r="M57" s="130"/>
      <c r="N57" s="130"/>
      <c r="O57" s="97"/>
      <c r="P57" s="97"/>
      <c r="Q57" s="97"/>
      <c r="R57" s="97"/>
      <c r="S57" s="97"/>
      <c r="T57" s="138">
        <f t="shared" si="0"/>
        <v>0</v>
      </c>
      <c r="U57" s="109"/>
    </row>
    <row r="58" spans="1:21" ht="36.75" customHeight="1" x14ac:dyDescent="0.25">
      <c r="A58" s="123" t="s">
        <v>12</v>
      </c>
      <c r="B58" s="140" t="s">
        <v>77</v>
      </c>
      <c r="C58" s="138"/>
      <c r="D58" s="109"/>
      <c r="E58" s="109"/>
      <c r="F58" s="109"/>
      <c r="G58" s="130"/>
      <c r="H58" s="138">
        <f t="shared" si="1"/>
        <v>0</v>
      </c>
      <c r="I58" s="130"/>
      <c r="J58" s="130"/>
      <c r="K58" s="130"/>
      <c r="L58" s="130"/>
      <c r="M58" s="130"/>
      <c r="N58" s="130"/>
      <c r="O58" s="97"/>
      <c r="P58" s="97"/>
      <c r="Q58" s="97"/>
      <c r="R58" s="97"/>
      <c r="S58" s="97"/>
      <c r="T58" s="138">
        <f t="shared" si="0"/>
        <v>0</v>
      </c>
      <c r="U58" s="95"/>
    </row>
    <row r="59" spans="1:21" x14ac:dyDescent="0.25">
      <c r="A59" s="123" t="s">
        <v>10</v>
      </c>
      <c r="B59" s="124" t="s">
        <v>39</v>
      </c>
      <c r="C59" s="109"/>
      <c r="D59" s="109"/>
      <c r="E59" s="130"/>
      <c r="F59" s="130"/>
      <c r="G59" s="130"/>
      <c r="H59" s="109">
        <f t="shared" si="1"/>
        <v>0</v>
      </c>
      <c r="I59" s="130"/>
      <c r="J59" s="130"/>
      <c r="K59" s="130"/>
      <c r="L59" s="130"/>
      <c r="M59" s="130"/>
      <c r="N59" s="130"/>
      <c r="O59" s="97"/>
      <c r="P59" s="97"/>
      <c r="Q59" s="97"/>
      <c r="R59" s="97"/>
      <c r="S59" s="97"/>
      <c r="T59" s="109">
        <f t="shared" si="0"/>
        <v>0</v>
      </c>
      <c r="U59" s="95"/>
    </row>
    <row r="60" spans="1:21" x14ac:dyDescent="0.25">
      <c r="A60" s="129" t="s">
        <v>275</v>
      </c>
      <c r="B60" s="141" t="s">
        <v>261</v>
      </c>
      <c r="C60" s="141"/>
      <c r="D60" s="109"/>
      <c r="E60" s="130"/>
      <c r="F60" s="130"/>
      <c r="G60" s="130"/>
      <c r="H60" s="141">
        <f t="shared" si="1"/>
        <v>0</v>
      </c>
      <c r="I60" s="130"/>
      <c r="J60" s="130"/>
      <c r="K60" s="130"/>
      <c r="L60" s="130"/>
      <c r="M60" s="130"/>
      <c r="N60" s="130"/>
      <c r="O60" s="97"/>
      <c r="P60" s="97"/>
      <c r="Q60" s="97"/>
      <c r="R60" s="97"/>
      <c r="S60" s="97"/>
      <c r="T60" s="141">
        <f t="shared" si="0"/>
        <v>0</v>
      </c>
      <c r="U60" s="95"/>
    </row>
    <row r="61" spans="1:21" x14ac:dyDescent="0.25">
      <c r="A61" s="129" t="s">
        <v>276</v>
      </c>
      <c r="B61" s="141" t="s">
        <v>252</v>
      </c>
      <c r="C61" s="141"/>
      <c r="D61" s="109"/>
      <c r="E61" s="130"/>
      <c r="F61" s="130"/>
      <c r="G61" s="130"/>
      <c r="H61" s="141">
        <f t="shared" si="1"/>
        <v>0</v>
      </c>
      <c r="I61" s="130"/>
      <c r="J61" s="130"/>
      <c r="K61" s="130"/>
      <c r="L61" s="130"/>
      <c r="M61" s="130"/>
      <c r="N61" s="130"/>
      <c r="O61" s="97"/>
      <c r="P61" s="97"/>
      <c r="Q61" s="97"/>
      <c r="R61" s="97"/>
      <c r="S61" s="97"/>
      <c r="T61" s="141">
        <f t="shared" si="0"/>
        <v>0</v>
      </c>
      <c r="U61" s="95"/>
    </row>
    <row r="62" spans="1:21" x14ac:dyDescent="0.25">
      <c r="A62" s="129" t="s">
        <v>277</v>
      </c>
      <c r="B62" s="141" t="s">
        <v>253</v>
      </c>
      <c r="C62" s="141"/>
      <c r="D62" s="109"/>
      <c r="E62" s="130"/>
      <c r="F62" s="130"/>
      <c r="G62" s="130"/>
      <c r="H62" s="141">
        <f t="shared" si="1"/>
        <v>0</v>
      </c>
      <c r="I62" s="130"/>
      <c r="J62" s="130"/>
      <c r="K62" s="130"/>
      <c r="L62" s="130"/>
      <c r="M62" s="130"/>
      <c r="N62" s="130"/>
      <c r="O62" s="97"/>
      <c r="P62" s="97"/>
      <c r="Q62" s="97"/>
      <c r="R62" s="97"/>
      <c r="S62" s="97"/>
      <c r="T62" s="141">
        <f t="shared" si="0"/>
        <v>0</v>
      </c>
      <c r="U62" s="95"/>
    </row>
    <row r="63" spans="1:21" x14ac:dyDescent="0.25">
      <c r="A63" s="129" t="s">
        <v>278</v>
      </c>
      <c r="B63" s="141" t="s">
        <v>279</v>
      </c>
      <c r="C63" s="141"/>
      <c r="D63" s="109"/>
      <c r="E63" s="130"/>
      <c r="F63" s="130"/>
      <c r="G63" s="130"/>
      <c r="H63" s="141">
        <f t="shared" si="1"/>
        <v>0</v>
      </c>
      <c r="I63" s="130"/>
      <c r="J63" s="130"/>
      <c r="K63" s="130"/>
      <c r="L63" s="130"/>
      <c r="M63" s="130"/>
      <c r="N63" s="130"/>
      <c r="O63" s="97"/>
      <c r="P63" s="97"/>
      <c r="Q63" s="97"/>
      <c r="R63" s="97"/>
      <c r="S63" s="97"/>
      <c r="T63" s="141">
        <f t="shared" si="0"/>
        <v>0</v>
      </c>
      <c r="U63" s="95"/>
    </row>
    <row r="64" spans="1:21" ht="18.75" x14ac:dyDescent="0.25">
      <c r="A64" s="129" t="s">
        <v>280</v>
      </c>
      <c r="B64" s="138" t="s">
        <v>274</v>
      </c>
      <c r="C64" s="138"/>
      <c r="D64" s="109"/>
      <c r="E64" s="130"/>
      <c r="F64" s="130"/>
      <c r="G64" s="130"/>
      <c r="H64" s="138">
        <f t="shared" si="1"/>
        <v>0</v>
      </c>
      <c r="I64" s="130"/>
      <c r="J64" s="130"/>
      <c r="K64" s="130"/>
      <c r="L64" s="130"/>
      <c r="M64" s="130"/>
      <c r="N64" s="130"/>
      <c r="O64" s="97"/>
      <c r="P64" s="97"/>
      <c r="Q64" s="97"/>
      <c r="R64" s="97"/>
      <c r="S64" s="97"/>
      <c r="T64" s="138">
        <f t="shared" si="0"/>
        <v>0</v>
      </c>
      <c r="U64" s="95"/>
    </row>
    <row r="65" spans="1:20" x14ac:dyDescent="0.25">
      <c r="A65" s="142"/>
      <c r="B65" s="143"/>
      <c r="C65" s="143"/>
      <c r="D65" s="143"/>
      <c r="E65" s="143"/>
      <c r="F65" s="143"/>
      <c r="G65" s="143"/>
      <c r="H65" s="143"/>
      <c r="I65" s="143"/>
      <c r="J65" s="143"/>
      <c r="K65" s="143"/>
      <c r="L65" s="142"/>
      <c r="M65" s="142"/>
    </row>
    <row r="66" spans="1:20" ht="54" customHeight="1" x14ac:dyDescent="0.25">
      <c r="B66" s="214"/>
      <c r="C66" s="214"/>
      <c r="D66" s="214"/>
      <c r="E66" s="214"/>
      <c r="F66" s="214"/>
      <c r="G66" s="214"/>
      <c r="H66" s="214"/>
      <c r="I66" s="214"/>
      <c r="J66" s="112"/>
      <c r="K66" s="112"/>
      <c r="L66" s="144"/>
      <c r="M66" s="144"/>
      <c r="N66" s="144"/>
      <c r="O66" s="144"/>
      <c r="P66" s="144"/>
      <c r="Q66" s="144"/>
      <c r="R66" s="144"/>
      <c r="S66" s="144"/>
      <c r="T66" s="144"/>
    </row>
    <row r="68" spans="1:20" ht="50.25" customHeight="1" x14ac:dyDescent="0.25">
      <c r="B68" s="214"/>
      <c r="C68" s="214"/>
      <c r="D68" s="214"/>
      <c r="E68" s="214"/>
      <c r="F68" s="214"/>
      <c r="G68" s="214"/>
      <c r="H68" s="214"/>
      <c r="I68" s="214"/>
      <c r="J68" s="112"/>
      <c r="K68" s="112"/>
    </row>
    <row r="70" spans="1:20" ht="36.75" customHeight="1" x14ac:dyDescent="0.25">
      <c r="B70" s="214"/>
      <c r="C70" s="214"/>
      <c r="D70" s="214"/>
      <c r="E70" s="214"/>
      <c r="F70" s="214"/>
      <c r="G70" s="214"/>
      <c r="H70" s="214"/>
      <c r="I70" s="214"/>
      <c r="J70" s="112"/>
      <c r="K70" s="112"/>
    </row>
    <row r="71" spans="1:20" x14ac:dyDescent="0.25">
      <c r="N71" s="145"/>
    </row>
    <row r="72" spans="1:20" ht="51" customHeight="1" x14ac:dyDescent="0.25">
      <c r="B72" s="214"/>
      <c r="C72" s="214"/>
      <c r="D72" s="214"/>
      <c r="E72" s="214"/>
      <c r="F72" s="214"/>
      <c r="G72" s="214"/>
      <c r="H72" s="214"/>
      <c r="I72" s="214"/>
      <c r="J72" s="112"/>
      <c r="K72" s="112"/>
      <c r="N72" s="145"/>
    </row>
    <row r="73" spans="1:20" ht="32.25" customHeight="1" x14ac:dyDescent="0.25">
      <c r="B73" s="214"/>
      <c r="C73" s="214"/>
      <c r="D73" s="214"/>
      <c r="E73" s="214"/>
      <c r="F73" s="214"/>
      <c r="G73" s="214"/>
      <c r="H73" s="214"/>
      <c r="I73" s="214"/>
      <c r="J73" s="112"/>
      <c r="K73" s="112"/>
    </row>
    <row r="74" spans="1:20" ht="51.75" customHeight="1" x14ac:dyDescent="0.25">
      <c r="B74" s="214"/>
      <c r="C74" s="214"/>
      <c r="D74" s="214"/>
      <c r="E74" s="214"/>
      <c r="F74" s="214"/>
      <c r="G74" s="214"/>
      <c r="H74" s="214"/>
      <c r="I74" s="214"/>
      <c r="J74" s="112"/>
      <c r="K74" s="112"/>
    </row>
    <row r="75" spans="1:20" ht="21.75" customHeight="1" x14ac:dyDescent="0.25">
      <c r="B75" s="212"/>
      <c r="C75" s="212"/>
      <c r="D75" s="212"/>
      <c r="E75" s="212"/>
      <c r="F75" s="212"/>
      <c r="G75" s="212"/>
      <c r="H75" s="212"/>
      <c r="I75" s="212"/>
      <c r="J75" s="146"/>
      <c r="K75" s="146"/>
    </row>
    <row r="76" spans="1:20" ht="23.25" customHeight="1" x14ac:dyDescent="0.25"/>
    <row r="77" spans="1:20" ht="18.75" customHeight="1" x14ac:dyDescent="0.25">
      <c r="B77" s="213"/>
      <c r="C77" s="213"/>
      <c r="D77" s="213"/>
      <c r="E77" s="213"/>
      <c r="F77" s="213"/>
      <c r="G77" s="213"/>
      <c r="H77" s="213"/>
      <c r="I77" s="213"/>
      <c r="J77" s="143"/>
      <c r="K77" s="143"/>
    </row>
    <row r="81" s="94" customFormat="1" x14ac:dyDescent="0.25"/>
    <row r="82" s="94" customFormat="1" x14ac:dyDescent="0.25"/>
    <row r="83" s="94" customFormat="1" x14ac:dyDescent="0.25"/>
    <row r="84" s="94" customFormat="1" x14ac:dyDescent="0.25"/>
    <row r="85" s="94" customFormat="1" x14ac:dyDescent="0.25"/>
    <row r="86" s="94" customFormat="1" x14ac:dyDescent="0.25"/>
    <row r="87" s="94" customFormat="1" x14ac:dyDescent="0.25"/>
    <row r="88" s="94" customFormat="1" x14ac:dyDescent="0.25"/>
    <row r="89" s="94" customFormat="1" x14ac:dyDescent="0.25"/>
    <row r="90" s="94" customFormat="1" x14ac:dyDescent="0.25"/>
    <row r="91" s="94" customFormat="1" x14ac:dyDescent="0.25"/>
    <row r="92" s="94" customFormat="1" x14ac:dyDescent="0.25"/>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646E-E34F-4AE1-98A3-CACC0EEC9B3A}">
  <sheetPr>
    <pageSetUpPr fitToPage="1"/>
  </sheetPr>
  <dimension ref="A1:H83"/>
  <sheetViews>
    <sheetView showZeros="0" tabSelected="1" view="pageBreakPreview" topLeftCell="A22" zoomScale="85" zoomScaleNormal="90" zoomScaleSheetLayoutView="85" workbookViewId="0">
      <selection activeCell="B28" sqref="B28"/>
    </sheetView>
  </sheetViews>
  <sheetFormatPr defaultRowHeight="15.75" x14ac:dyDescent="0.25"/>
  <cols>
    <col min="1" max="2" width="66.140625" style="147"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0" t="s">
        <v>22</v>
      </c>
    </row>
    <row r="2" spans="1:8" ht="18.75" x14ac:dyDescent="0.3">
      <c r="B2" s="12" t="s">
        <v>6</v>
      </c>
    </row>
    <row r="3" spans="1:8" ht="18.75" x14ac:dyDescent="0.3">
      <c r="B3" s="12" t="s">
        <v>281</v>
      </c>
    </row>
    <row r="4" spans="1:8" x14ac:dyDescent="0.25">
      <c r="B4" s="113"/>
    </row>
    <row r="5" spans="1:8" ht="18.75" x14ac:dyDescent="0.3">
      <c r="A5" s="227" t="str">
        <f>'[2]1. паспорт местоположение'!A2</f>
        <v>Год раскрытия информации: 2021 год</v>
      </c>
      <c r="B5" s="227"/>
      <c r="C5" s="148"/>
      <c r="D5" s="148"/>
      <c r="E5" s="148"/>
      <c r="F5" s="148"/>
      <c r="G5" s="148"/>
      <c r="H5" s="148"/>
    </row>
    <row r="6" spans="1:8" ht="18.75" x14ac:dyDescent="0.3">
      <c r="A6" s="149">
        <f>'[2]1. паспорт местоположение'!A3</f>
        <v>0</v>
      </c>
      <c r="B6" s="149">
        <f>'[2]1. паспорт местоположение'!B3</f>
        <v>0</v>
      </c>
      <c r="C6" s="149"/>
      <c r="D6" s="149"/>
      <c r="E6" s="149"/>
      <c r="F6" s="149"/>
      <c r="G6" s="149"/>
      <c r="H6" s="149"/>
    </row>
    <row r="7" spans="1:8" ht="18.75" x14ac:dyDescent="0.25">
      <c r="A7" s="189" t="str">
        <f>'[2]1. паспорт местоположение'!A4</f>
        <v xml:space="preserve">Паспорт инвестиционного проекта </v>
      </c>
      <c r="B7" s="189"/>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90" t="str">
        <f>'[2]1. паспорт местоположение'!A6</f>
        <v>МП ЗР "Севержилкомсервис"</v>
      </c>
      <c r="B9" s="190"/>
      <c r="C9" s="63"/>
      <c r="D9" s="63"/>
      <c r="E9" s="63"/>
      <c r="F9" s="63"/>
      <c r="G9" s="63"/>
      <c r="H9" s="63"/>
    </row>
    <row r="10" spans="1:8" x14ac:dyDescent="0.25">
      <c r="A10" s="191" t="str">
        <f>'[2]1. паспорт местоположение'!A7</f>
        <v xml:space="preserve">         (фирменное наименование субъекта электроэнергетики)</v>
      </c>
      <c r="B10" s="191"/>
      <c r="C10" s="61"/>
      <c r="D10" s="61"/>
      <c r="E10" s="61"/>
      <c r="F10" s="61"/>
      <c r="G10" s="61"/>
      <c r="H10" s="61"/>
    </row>
    <row r="11" spans="1:8" ht="18.75" x14ac:dyDescent="0.25">
      <c r="A11" s="117">
        <f>'[2]1. паспорт местоположение'!A8</f>
        <v>0</v>
      </c>
      <c r="B11" s="117">
        <f>'[2]1. паспорт местоположение'!B8</f>
        <v>0</v>
      </c>
      <c r="C11" s="62"/>
      <c r="D11" s="62"/>
      <c r="E11" s="62"/>
      <c r="F11" s="62"/>
      <c r="G11" s="62"/>
      <c r="H11" s="62"/>
    </row>
    <row r="12" spans="1:8" ht="30.75" customHeight="1" x14ac:dyDescent="0.25">
      <c r="A12" s="190" t="str">
        <f>'1. паспорт местоположение'!A11:C11</f>
        <v>М_ЗР.21</v>
      </c>
      <c r="B12" s="190"/>
      <c r="C12" s="63"/>
      <c r="D12" s="63"/>
      <c r="E12" s="63"/>
      <c r="F12" s="63"/>
      <c r="G12" s="63"/>
      <c r="H12" s="63"/>
    </row>
    <row r="13" spans="1:8" x14ac:dyDescent="0.25">
      <c r="A13" s="191" t="str">
        <f>'[2]1. паспорт местоположение'!A10</f>
        <v xml:space="preserve">         (идентификатор инвестиционного проекта)</v>
      </c>
      <c r="B13" s="191"/>
      <c r="C13" s="61"/>
      <c r="D13" s="61"/>
      <c r="E13" s="61"/>
      <c r="F13" s="61"/>
      <c r="G13" s="61"/>
      <c r="H13" s="61"/>
    </row>
    <row r="14" spans="1:8" ht="18.75" x14ac:dyDescent="0.25">
      <c r="A14" s="61">
        <f>'[2]1. паспорт местоположение'!A11</f>
        <v>0</v>
      </c>
      <c r="B14" s="61">
        <f>'[2]1. паспорт местоположение'!B11</f>
        <v>0</v>
      </c>
      <c r="C14" s="150"/>
      <c r="D14" s="150"/>
      <c r="E14" s="150"/>
      <c r="F14" s="150"/>
      <c r="G14" s="150"/>
      <c r="H14" s="150"/>
    </row>
    <row r="15" spans="1:8" x14ac:dyDescent="0.25">
      <c r="A15" s="190" t="str">
        <f>'1. паспорт местоположение'!A14:C14</f>
        <v>Монтаж ограждения ДЭС п. Усть-Кара</v>
      </c>
      <c r="B15" s="190"/>
      <c r="C15" s="63"/>
      <c r="D15" s="63"/>
      <c r="E15" s="63"/>
      <c r="F15" s="63"/>
      <c r="G15" s="63"/>
      <c r="H15" s="63"/>
    </row>
    <row r="16" spans="1:8" x14ac:dyDescent="0.25">
      <c r="A16" s="191" t="str">
        <f>'[2]1. паспорт местоположение'!A13</f>
        <v xml:space="preserve">         (наименование инвестиционного проекта)</v>
      </c>
      <c r="B16" s="191"/>
      <c r="C16" s="61"/>
      <c r="D16" s="61"/>
      <c r="E16" s="61"/>
      <c r="F16" s="61"/>
      <c r="G16" s="61"/>
      <c r="H16" s="61"/>
    </row>
    <row r="17" spans="1:2" x14ac:dyDescent="0.25">
      <c r="A17" s="94"/>
      <c r="B17" s="151"/>
    </row>
    <row r="18" spans="1:2" ht="33.75" customHeight="1" x14ac:dyDescent="0.25">
      <c r="A18" s="223" t="s">
        <v>282</v>
      </c>
      <c r="B18" s="216"/>
    </row>
    <row r="19" spans="1:2" x14ac:dyDescent="0.25">
      <c r="B19" s="113"/>
    </row>
    <row r="20" spans="1:2" ht="16.5" thickBot="1" x14ac:dyDescent="0.3">
      <c r="B20" s="152"/>
    </row>
    <row r="21" spans="1:2" ht="16.5" thickBot="1" x14ac:dyDescent="0.3">
      <c r="A21" s="153" t="s">
        <v>83</v>
      </c>
      <c r="B21" s="154" t="str">
        <f>A15</f>
        <v>Монтаж ограждения ДЭС п. Усть-Кара</v>
      </c>
    </row>
    <row r="22" spans="1:2" ht="16.5" thickBot="1" x14ac:dyDescent="0.3">
      <c r="A22" s="153" t="s">
        <v>84</v>
      </c>
      <c r="B22" s="154" t="str">
        <f>'1. паспорт местоположение'!C25</f>
        <v>МО "Карский сельсовет"</v>
      </c>
    </row>
    <row r="23" spans="1:2" ht="16.5" thickBot="1" x14ac:dyDescent="0.3">
      <c r="A23" s="153" t="s">
        <v>81</v>
      </c>
      <c r="B23" s="155" t="s">
        <v>283</v>
      </c>
    </row>
    <row r="24" spans="1:2" ht="16.5" thickBot="1" x14ac:dyDescent="0.3">
      <c r="A24" s="153" t="s">
        <v>85</v>
      </c>
      <c r="B24" s="155">
        <f>'[2]общая информация'!C13</f>
        <v>0</v>
      </c>
    </row>
    <row r="25" spans="1:2" ht="36.75" customHeight="1" thickBot="1" x14ac:dyDescent="0.3">
      <c r="A25" s="156" t="s">
        <v>86</v>
      </c>
      <c r="B25" s="154">
        <v>2022</v>
      </c>
    </row>
    <row r="26" spans="1:2" ht="30.75" thickBot="1" x14ac:dyDescent="0.3">
      <c r="A26" s="157" t="s">
        <v>87</v>
      </c>
      <c r="B26" s="158" t="s">
        <v>284</v>
      </c>
    </row>
    <row r="27" spans="1:2" ht="29.25" thickBot="1" x14ac:dyDescent="0.3">
      <c r="A27" s="159" t="s">
        <v>290</v>
      </c>
      <c r="B27" s="160">
        <f>[1]Мероприятия!$H$9</f>
        <v>9.1767395999999994</v>
      </c>
    </row>
    <row r="28" spans="1:2" ht="16.5" thickBot="1" x14ac:dyDescent="0.3">
      <c r="A28" s="161" t="s">
        <v>105</v>
      </c>
      <c r="B28" s="162" t="s">
        <v>285</v>
      </c>
    </row>
    <row r="29" spans="1:2" ht="29.25" thickBot="1" x14ac:dyDescent="0.3">
      <c r="A29" s="163" t="s">
        <v>106</v>
      </c>
      <c r="B29" s="161"/>
    </row>
    <row r="30" spans="1:2" ht="29.25" thickBot="1" x14ac:dyDescent="0.3">
      <c r="A30" s="163" t="s">
        <v>107</v>
      </c>
      <c r="B30" s="161"/>
    </row>
    <row r="31" spans="1:2" ht="16.5" thickBot="1" x14ac:dyDescent="0.3">
      <c r="A31" s="161" t="s">
        <v>108</v>
      </c>
      <c r="B31" s="161"/>
    </row>
    <row r="32" spans="1:2" ht="29.25" thickBot="1" x14ac:dyDescent="0.3">
      <c r="A32" s="163" t="s">
        <v>109</v>
      </c>
      <c r="B32" s="161"/>
    </row>
    <row r="33" spans="1:2" ht="16.5" thickBot="1" x14ac:dyDescent="0.3">
      <c r="A33" s="161" t="s">
        <v>110</v>
      </c>
      <c r="B33" s="161"/>
    </row>
    <row r="34" spans="1:2" ht="16.5" thickBot="1" x14ac:dyDescent="0.3">
      <c r="A34" s="161" t="s">
        <v>111</v>
      </c>
      <c r="B34" s="161"/>
    </row>
    <row r="35" spans="1:2" ht="16.5" thickBot="1" x14ac:dyDescent="0.3">
      <c r="A35" s="161" t="s">
        <v>112</v>
      </c>
      <c r="B35" s="161"/>
    </row>
    <row r="36" spans="1:2" ht="16.5" thickBot="1" x14ac:dyDescent="0.3">
      <c r="A36" s="161" t="s">
        <v>113</v>
      </c>
      <c r="B36" s="161"/>
    </row>
    <row r="37" spans="1:2" ht="29.25" thickBot="1" x14ac:dyDescent="0.3">
      <c r="A37" s="163" t="s">
        <v>114</v>
      </c>
      <c r="B37" s="161"/>
    </row>
    <row r="38" spans="1:2" ht="16.5" thickBot="1" x14ac:dyDescent="0.3">
      <c r="A38" s="161" t="s">
        <v>110</v>
      </c>
      <c r="B38" s="161"/>
    </row>
    <row r="39" spans="1:2" ht="16.5" thickBot="1" x14ac:dyDescent="0.3">
      <c r="A39" s="161" t="s">
        <v>111</v>
      </c>
      <c r="B39" s="161"/>
    </row>
    <row r="40" spans="1:2" ht="16.5" thickBot="1" x14ac:dyDescent="0.3">
      <c r="A40" s="161" t="s">
        <v>112</v>
      </c>
      <c r="B40" s="161"/>
    </row>
    <row r="41" spans="1:2" ht="16.5" thickBot="1" x14ac:dyDescent="0.3">
      <c r="A41" s="161" t="s">
        <v>113</v>
      </c>
      <c r="B41" s="161"/>
    </row>
    <row r="42" spans="1:2" ht="29.25" thickBot="1" x14ac:dyDescent="0.3">
      <c r="A42" s="163" t="s">
        <v>115</v>
      </c>
      <c r="B42" s="161"/>
    </row>
    <row r="43" spans="1:2" ht="16.5" thickBot="1" x14ac:dyDescent="0.3">
      <c r="A43" s="161" t="s">
        <v>110</v>
      </c>
      <c r="B43" s="161"/>
    </row>
    <row r="44" spans="1:2" ht="16.5" thickBot="1" x14ac:dyDescent="0.3">
      <c r="A44" s="161" t="s">
        <v>111</v>
      </c>
      <c r="B44" s="161"/>
    </row>
    <row r="45" spans="1:2" ht="16.5" thickBot="1" x14ac:dyDescent="0.3">
      <c r="A45" s="161" t="s">
        <v>112</v>
      </c>
      <c r="B45" s="161"/>
    </row>
    <row r="46" spans="1:2" ht="16.5" thickBot="1" x14ac:dyDescent="0.3">
      <c r="A46" s="161" t="s">
        <v>113</v>
      </c>
      <c r="B46" s="161"/>
    </row>
    <row r="47" spans="1:2" ht="29.25" thickBot="1" x14ac:dyDescent="0.3">
      <c r="A47" s="164" t="s">
        <v>116</v>
      </c>
      <c r="B47" s="165"/>
    </row>
    <row r="48" spans="1:2" ht="16.5" thickBot="1" x14ac:dyDescent="0.3">
      <c r="A48" s="166" t="s">
        <v>108</v>
      </c>
      <c r="B48" s="165"/>
    </row>
    <row r="49" spans="1:2" ht="16.5" thickBot="1" x14ac:dyDescent="0.3">
      <c r="A49" s="166" t="s">
        <v>117</v>
      </c>
      <c r="B49" s="165"/>
    </row>
    <row r="50" spans="1:2" ht="16.5" thickBot="1" x14ac:dyDescent="0.3">
      <c r="A50" s="166" t="s">
        <v>118</v>
      </c>
      <c r="B50" s="165"/>
    </row>
    <row r="51" spans="1:2" ht="16.5" thickBot="1" x14ac:dyDescent="0.3">
      <c r="A51" s="166" t="s">
        <v>119</v>
      </c>
      <c r="B51" s="165"/>
    </row>
    <row r="52" spans="1:2" ht="16.5" thickBot="1" x14ac:dyDescent="0.3">
      <c r="A52" s="156" t="s">
        <v>120</v>
      </c>
      <c r="B52" s="167"/>
    </row>
    <row r="53" spans="1:2" ht="16.5" thickBot="1" x14ac:dyDescent="0.3">
      <c r="A53" s="156" t="s">
        <v>121</v>
      </c>
      <c r="B53" s="167"/>
    </row>
    <row r="54" spans="1:2" ht="16.5" thickBot="1" x14ac:dyDescent="0.3">
      <c r="A54" s="156" t="s">
        <v>122</v>
      </c>
      <c r="B54" s="167"/>
    </row>
    <row r="55" spans="1:2" ht="16.5" thickBot="1" x14ac:dyDescent="0.3">
      <c r="A55" s="157" t="s">
        <v>123</v>
      </c>
      <c r="B55" s="158"/>
    </row>
    <row r="56" spans="1:2" x14ac:dyDescent="0.25">
      <c r="A56" s="164" t="s">
        <v>124</v>
      </c>
      <c r="B56" s="224" t="s">
        <v>286</v>
      </c>
    </row>
    <row r="57" spans="1:2" x14ac:dyDescent="0.25">
      <c r="A57" s="168" t="s">
        <v>125</v>
      </c>
      <c r="B57" s="225"/>
    </row>
    <row r="58" spans="1:2" x14ac:dyDescent="0.25">
      <c r="A58" s="168" t="s">
        <v>126</v>
      </c>
      <c r="B58" s="225"/>
    </row>
    <row r="59" spans="1:2" x14ac:dyDescent="0.25">
      <c r="A59" s="168" t="s">
        <v>127</v>
      </c>
      <c r="B59" s="225"/>
    </row>
    <row r="60" spans="1:2" x14ac:dyDescent="0.25">
      <c r="A60" s="168" t="s">
        <v>128</v>
      </c>
      <c r="B60" s="225"/>
    </row>
    <row r="61" spans="1:2" ht="16.5" thickBot="1" x14ac:dyDescent="0.3">
      <c r="A61" s="169" t="s">
        <v>129</v>
      </c>
      <c r="B61" s="226"/>
    </row>
    <row r="62" spans="1:2" ht="30.75" thickBot="1" x14ac:dyDescent="0.3">
      <c r="A62" s="166" t="s">
        <v>130</v>
      </c>
      <c r="B62" s="170"/>
    </row>
    <row r="63" spans="1:2" ht="29.25" thickBot="1" x14ac:dyDescent="0.3">
      <c r="A63" s="156" t="s">
        <v>131</v>
      </c>
      <c r="B63" s="170"/>
    </row>
    <row r="64" spans="1:2" ht="16.5" thickBot="1" x14ac:dyDescent="0.3">
      <c r="A64" s="166" t="s">
        <v>108</v>
      </c>
      <c r="B64" s="171"/>
    </row>
    <row r="65" spans="1:2" ht="16.5" thickBot="1" x14ac:dyDescent="0.3">
      <c r="A65" s="166" t="s">
        <v>132</v>
      </c>
      <c r="B65" s="170"/>
    </row>
    <row r="66" spans="1:2" ht="16.5" thickBot="1" x14ac:dyDescent="0.3">
      <c r="A66" s="166" t="s">
        <v>133</v>
      </c>
      <c r="B66" s="171"/>
    </row>
    <row r="67" spans="1:2" ht="30.75" thickBot="1" x14ac:dyDescent="0.3">
      <c r="A67" s="172" t="s">
        <v>134</v>
      </c>
      <c r="B67" s="173" t="s">
        <v>287</v>
      </c>
    </row>
    <row r="68" spans="1:2" ht="16.5" thickBot="1" x14ac:dyDescent="0.3">
      <c r="A68" s="156" t="s">
        <v>135</v>
      </c>
      <c r="B68" s="167"/>
    </row>
    <row r="69" spans="1:2" ht="16.5" thickBot="1" x14ac:dyDescent="0.3">
      <c r="A69" s="168" t="s">
        <v>136</v>
      </c>
      <c r="B69" s="174"/>
    </row>
    <row r="70" spans="1:2" ht="16.5" thickBot="1" x14ac:dyDescent="0.3">
      <c r="A70" s="168" t="s">
        <v>137</v>
      </c>
      <c r="B70" s="174"/>
    </row>
    <row r="71" spans="1:2" ht="16.5" thickBot="1" x14ac:dyDescent="0.3">
      <c r="A71" s="168" t="s">
        <v>138</v>
      </c>
      <c r="B71" s="174"/>
    </row>
    <row r="72" spans="1:2" ht="45.75" thickBot="1" x14ac:dyDescent="0.3">
      <c r="A72" s="175" t="s">
        <v>139</v>
      </c>
      <c r="B72" s="171" t="s">
        <v>288</v>
      </c>
    </row>
    <row r="73" spans="1:2" ht="28.5" x14ac:dyDescent="0.25">
      <c r="A73" s="164" t="s">
        <v>140</v>
      </c>
      <c r="B73" s="224" t="s">
        <v>289</v>
      </c>
    </row>
    <row r="74" spans="1:2" x14ac:dyDescent="0.25">
      <c r="A74" s="168" t="s">
        <v>141</v>
      </c>
      <c r="B74" s="225"/>
    </row>
    <row r="75" spans="1:2" x14ac:dyDescent="0.25">
      <c r="A75" s="168" t="s">
        <v>142</v>
      </c>
      <c r="B75" s="225"/>
    </row>
    <row r="76" spans="1:2" x14ac:dyDescent="0.25">
      <c r="A76" s="168" t="s">
        <v>143</v>
      </c>
      <c r="B76" s="225"/>
    </row>
    <row r="77" spans="1:2" x14ac:dyDescent="0.25">
      <c r="A77" s="168" t="s">
        <v>144</v>
      </c>
      <c r="B77" s="225"/>
    </row>
    <row r="78" spans="1:2" ht="16.5" thickBot="1" x14ac:dyDescent="0.3">
      <c r="A78" s="176" t="s">
        <v>145</v>
      </c>
      <c r="B78" s="226"/>
    </row>
    <row r="81" spans="1:2" x14ac:dyDescent="0.25">
      <c r="A81" s="177"/>
      <c r="B81" s="178"/>
    </row>
    <row r="82" spans="1:2" x14ac:dyDescent="0.25">
      <c r="B82" s="179"/>
    </row>
    <row r="83" spans="1:2" x14ac:dyDescent="0.25">
      <c r="B83" s="180"/>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view="pageBreakPreview" topLeftCell="A64" zoomScale="85" zoomScaleNormal="90" zoomScaleSheetLayoutView="85" workbookViewId="0">
      <selection activeCell="B22" sqref="B22"/>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189" t="s">
        <v>5</v>
      </c>
      <c r="B5" s="189"/>
      <c r="C5" s="11"/>
      <c r="D5" s="11"/>
      <c r="E5" s="11"/>
      <c r="F5" s="11"/>
      <c r="G5" s="11"/>
      <c r="H5" s="11"/>
    </row>
    <row r="6" spans="1:8" ht="18.75" x14ac:dyDescent="0.25">
      <c r="A6" s="11"/>
      <c r="B6" s="11"/>
      <c r="C6" s="11"/>
      <c r="D6" s="11"/>
      <c r="E6" s="11"/>
      <c r="F6" s="11"/>
      <c r="G6" s="11"/>
      <c r="H6" s="11"/>
    </row>
    <row r="7" spans="1:8" x14ac:dyDescent="0.25">
      <c r="A7" s="193" t="str">
        <f>'1. паспорт местоположение'!A8:C8</f>
        <v>МП ЗР "Севержилкомсервис"</v>
      </c>
      <c r="B7" s="193"/>
      <c r="C7" s="6"/>
      <c r="D7" s="6"/>
      <c r="E7" s="6"/>
      <c r="F7" s="6"/>
      <c r="G7" s="6"/>
      <c r="H7" s="6"/>
    </row>
    <row r="8" spans="1:8" x14ac:dyDescent="0.25">
      <c r="A8" s="191" t="s">
        <v>4</v>
      </c>
      <c r="B8" s="191"/>
      <c r="C8" s="4"/>
      <c r="D8" s="4"/>
      <c r="E8" s="4"/>
      <c r="F8" s="4"/>
      <c r="G8" s="4"/>
      <c r="H8" s="4"/>
    </row>
    <row r="9" spans="1:8" ht="18.75" x14ac:dyDescent="0.25">
      <c r="A9" s="11"/>
      <c r="B9" s="11"/>
      <c r="C9" s="11"/>
      <c r="D9" s="11"/>
      <c r="E9" s="11"/>
      <c r="F9" s="11"/>
      <c r="G9" s="11"/>
      <c r="H9" s="11"/>
    </row>
    <row r="10" spans="1:8" ht="30.75" customHeight="1" x14ac:dyDescent="0.25">
      <c r="A10" s="193" t="str">
        <f>'1. паспорт местоположение'!A11:C11</f>
        <v>М_ЗР.21</v>
      </c>
      <c r="B10" s="193"/>
      <c r="C10" s="6"/>
      <c r="D10" s="6"/>
      <c r="E10" s="6"/>
      <c r="F10" s="6"/>
      <c r="G10" s="6"/>
      <c r="H10" s="6"/>
    </row>
    <row r="11" spans="1:8" x14ac:dyDescent="0.25">
      <c r="A11" s="191" t="s">
        <v>3</v>
      </c>
      <c r="B11" s="191"/>
      <c r="C11" s="4"/>
      <c r="D11" s="4"/>
      <c r="E11" s="4"/>
      <c r="F11" s="4"/>
      <c r="G11" s="4"/>
      <c r="H11" s="4"/>
    </row>
    <row r="12" spans="1:8" ht="18.75" x14ac:dyDescent="0.25">
      <c r="A12" s="9"/>
      <c r="B12" s="9"/>
      <c r="C12" s="9"/>
      <c r="D12" s="9"/>
      <c r="E12" s="9"/>
      <c r="F12" s="9"/>
      <c r="G12" s="9"/>
      <c r="H12" s="9"/>
    </row>
    <row r="13" spans="1:8" x14ac:dyDescent="0.25">
      <c r="A13" s="193" t="str">
        <f>'1. паспорт местоположение'!A14:C14</f>
        <v>Монтаж ограждения ДЭС п. Усть-Кара</v>
      </c>
      <c r="B13" s="193"/>
      <c r="C13" s="6"/>
      <c r="D13" s="6"/>
      <c r="E13" s="6"/>
      <c r="F13" s="6"/>
      <c r="G13" s="6"/>
      <c r="H13" s="6"/>
    </row>
    <row r="14" spans="1:8" x14ac:dyDescent="0.25">
      <c r="A14" s="191" t="s">
        <v>2</v>
      </c>
      <c r="B14" s="191"/>
      <c r="C14" s="4"/>
      <c r="D14" s="4"/>
      <c r="E14" s="4"/>
      <c r="F14" s="4"/>
      <c r="G14" s="4"/>
      <c r="H14" s="4"/>
    </row>
    <row r="15" spans="1:8" x14ac:dyDescent="0.25">
      <c r="B15" s="36"/>
    </row>
    <row r="16" spans="1:8" ht="33.75" customHeight="1" x14ac:dyDescent="0.25">
      <c r="A16" s="229" t="s">
        <v>161</v>
      </c>
      <c r="B16" s="230"/>
    </row>
    <row r="17" spans="1:2" x14ac:dyDescent="0.25">
      <c r="B17" s="33"/>
    </row>
    <row r="18" spans="1:2" ht="16.5" thickBot="1" x14ac:dyDescent="0.3">
      <c r="B18" s="37"/>
    </row>
    <row r="19" spans="1:2" ht="16.5" thickBot="1" x14ac:dyDescent="0.3">
      <c r="A19" s="38" t="s">
        <v>83</v>
      </c>
      <c r="B19" s="82" t="str">
        <f>'1. паспорт местоположение'!A14</f>
        <v>Монтаж ограждения ДЭС п. Усть-Кара</v>
      </c>
    </row>
    <row r="20" spans="1:2" ht="16.5" thickBot="1" x14ac:dyDescent="0.3">
      <c r="A20" s="38" t="s">
        <v>84</v>
      </c>
      <c r="B20" s="68" t="str">
        <f>'1. паспорт местоположение'!C24</f>
        <v>Ненецкий автономный округ</v>
      </c>
    </row>
    <row r="21" spans="1:2" ht="16.5" thickBot="1" x14ac:dyDescent="0.3">
      <c r="A21" s="38" t="s">
        <v>81</v>
      </c>
      <c r="B21" s="80" t="s">
        <v>291</v>
      </c>
    </row>
    <row r="22" spans="1:2" ht="16.5" thickBot="1" x14ac:dyDescent="0.3">
      <c r="A22" s="38" t="s">
        <v>85</v>
      </c>
      <c r="B22" s="69"/>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1"/>
    </row>
    <row r="26" spans="1:2" ht="30.75" thickBot="1" x14ac:dyDescent="0.3">
      <c r="A26" s="42" t="s">
        <v>89</v>
      </c>
      <c r="B26" s="71" t="s">
        <v>164</v>
      </c>
    </row>
    <row r="27" spans="1:2" ht="60.75" thickBot="1" x14ac:dyDescent="0.3">
      <c r="A27" s="43" t="s">
        <v>90</v>
      </c>
      <c r="B27" s="71" t="s">
        <v>164</v>
      </c>
    </row>
    <row r="28" spans="1:2" ht="60.75" thickBot="1" x14ac:dyDescent="0.3">
      <c r="A28" s="44" t="s">
        <v>91</v>
      </c>
      <c r="B28" s="71" t="s">
        <v>164</v>
      </c>
    </row>
    <row r="29" spans="1:2" ht="16.5" thickBot="1" x14ac:dyDescent="0.3">
      <c r="A29" s="39" t="s">
        <v>92</v>
      </c>
      <c r="B29" s="71"/>
    </row>
    <row r="30" spans="1:2" ht="30.75" thickBot="1" x14ac:dyDescent="0.3">
      <c r="A30" s="44" t="s">
        <v>93</v>
      </c>
      <c r="B30" s="71" t="s">
        <v>163</v>
      </c>
    </row>
    <row r="31" spans="1:2" ht="16.5" thickBot="1" x14ac:dyDescent="0.3">
      <c r="A31" s="39" t="s">
        <v>94</v>
      </c>
      <c r="B31" s="71"/>
    </row>
    <row r="32" spans="1:2" ht="30.75" thickBot="1" x14ac:dyDescent="0.3">
      <c r="A32" s="45" t="s">
        <v>95</v>
      </c>
      <c r="B32" s="71" t="s">
        <v>164</v>
      </c>
    </row>
    <row r="33" spans="1:2" ht="16.5" thickBot="1" x14ac:dyDescent="0.3">
      <c r="A33" s="39" t="s">
        <v>96</v>
      </c>
      <c r="B33" s="70" t="s">
        <v>163</v>
      </c>
    </row>
    <row r="34" spans="1:2" ht="16.5" thickBot="1" x14ac:dyDescent="0.3">
      <c r="A34" s="41" t="s">
        <v>97</v>
      </c>
      <c r="B34" s="70" t="s">
        <v>163</v>
      </c>
    </row>
    <row r="35" spans="1:2" ht="16.5" thickBot="1" x14ac:dyDescent="0.3">
      <c r="A35" s="39" t="s">
        <v>98</v>
      </c>
      <c r="B35" s="70" t="s">
        <v>163</v>
      </c>
    </row>
    <row r="36" spans="1:2" ht="28.5" x14ac:dyDescent="0.25">
      <c r="A36" s="41" t="s">
        <v>99</v>
      </c>
      <c r="B36" s="72"/>
    </row>
    <row r="37" spans="1:2" ht="45" x14ac:dyDescent="0.25">
      <c r="A37" s="46" t="s">
        <v>100</v>
      </c>
      <c r="B37" s="73" t="s">
        <v>164</v>
      </c>
    </row>
    <row r="38" spans="1:2" x14ac:dyDescent="0.25">
      <c r="A38" s="46" t="s">
        <v>101</v>
      </c>
      <c r="B38" s="73" t="s">
        <v>164</v>
      </c>
    </row>
    <row r="39" spans="1:2" x14ac:dyDescent="0.25">
      <c r="A39" s="46" t="s">
        <v>102</v>
      </c>
      <c r="B39" s="73" t="s">
        <v>164</v>
      </c>
    </row>
    <row r="40" spans="1:2" ht="16.5" thickBot="1" x14ac:dyDescent="0.3">
      <c r="A40" s="47" t="s">
        <v>103</v>
      </c>
      <c r="B40" s="73" t="s">
        <v>164</v>
      </c>
    </row>
    <row r="41" spans="1:2" ht="29.25" thickBot="1" x14ac:dyDescent="0.3">
      <c r="A41" s="49" t="s">
        <v>104</v>
      </c>
      <c r="B41" s="71" t="s">
        <v>164</v>
      </c>
    </row>
    <row r="42" spans="1:2" ht="16.5" thickBot="1" x14ac:dyDescent="0.3">
      <c r="A42" s="42" t="s">
        <v>105</v>
      </c>
      <c r="B42" s="71" t="s">
        <v>164</v>
      </c>
    </row>
    <row r="43" spans="1:2" ht="29.25" thickBot="1" x14ac:dyDescent="0.3">
      <c r="A43" s="50" t="s">
        <v>106</v>
      </c>
      <c r="B43" s="71" t="s">
        <v>164</v>
      </c>
    </row>
    <row r="44" spans="1:2" ht="29.25" thickBot="1" x14ac:dyDescent="0.3">
      <c r="A44" s="50" t="s">
        <v>107</v>
      </c>
      <c r="B44" s="71" t="s">
        <v>164</v>
      </c>
    </row>
    <row r="45" spans="1:2" ht="16.5" thickBot="1" x14ac:dyDescent="0.3">
      <c r="A45" s="42" t="s">
        <v>108</v>
      </c>
      <c r="B45" s="71" t="s">
        <v>164</v>
      </c>
    </row>
    <row r="46" spans="1:2" ht="29.25" thickBot="1" x14ac:dyDescent="0.3">
      <c r="A46" s="50" t="s">
        <v>109</v>
      </c>
      <c r="B46" s="71" t="s">
        <v>164</v>
      </c>
    </row>
    <row r="47" spans="1:2" ht="16.5" thickBot="1" x14ac:dyDescent="0.3">
      <c r="A47" s="42" t="s">
        <v>110</v>
      </c>
      <c r="B47" s="71" t="s">
        <v>164</v>
      </c>
    </row>
    <row r="48" spans="1:2" ht="16.5" thickBot="1" x14ac:dyDescent="0.3">
      <c r="A48" s="42" t="s">
        <v>111</v>
      </c>
      <c r="B48" s="71" t="s">
        <v>164</v>
      </c>
    </row>
    <row r="49" spans="1:2" ht="16.5" thickBot="1" x14ac:dyDescent="0.3">
      <c r="A49" s="42" t="s">
        <v>112</v>
      </c>
      <c r="B49" s="71" t="s">
        <v>164</v>
      </c>
    </row>
    <row r="50" spans="1:2" ht="16.5" thickBot="1" x14ac:dyDescent="0.3">
      <c r="A50" s="42" t="s">
        <v>113</v>
      </c>
      <c r="B50" s="71" t="s">
        <v>164</v>
      </c>
    </row>
    <row r="51" spans="1:2" ht="29.25" thickBot="1" x14ac:dyDescent="0.3">
      <c r="A51" s="50" t="s">
        <v>114</v>
      </c>
      <c r="B51" s="71" t="s">
        <v>164</v>
      </c>
    </row>
    <row r="52" spans="1:2" ht="16.5" thickBot="1" x14ac:dyDescent="0.3">
      <c r="A52" s="42" t="s">
        <v>110</v>
      </c>
      <c r="B52" s="71" t="s">
        <v>164</v>
      </c>
    </row>
    <row r="53" spans="1:2" ht="16.5" thickBot="1" x14ac:dyDescent="0.3">
      <c r="A53" s="42" t="s">
        <v>111</v>
      </c>
      <c r="B53" s="71" t="s">
        <v>164</v>
      </c>
    </row>
    <row r="54" spans="1:2" ht="16.5" thickBot="1" x14ac:dyDescent="0.3">
      <c r="A54" s="42" t="s">
        <v>112</v>
      </c>
      <c r="B54" s="71" t="s">
        <v>164</v>
      </c>
    </row>
    <row r="55" spans="1:2" ht="16.5" thickBot="1" x14ac:dyDescent="0.3">
      <c r="A55" s="42" t="s">
        <v>113</v>
      </c>
      <c r="B55" s="71" t="s">
        <v>164</v>
      </c>
    </row>
    <row r="56" spans="1:2" ht="29.25" thickBot="1" x14ac:dyDescent="0.3">
      <c r="A56" s="50" t="s">
        <v>115</v>
      </c>
      <c r="B56" s="71" t="s">
        <v>164</v>
      </c>
    </row>
    <row r="57" spans="1:2" ht="16.5" thickBot="1" x14ac:dyDescent="0.3">
      <c r="A57" s="42" t="s">
        <v>110</v>
      </c>
      <c r="B57" s="71" t="s">
        <v>164</v>
      </c>
    </row>
    <row r="58" spans="1:2" ht="16.5" thickBot="1" x14ac:dyDescent="0.3">
      <c r="A58" s="42" t="s">
        <v>111</v>
      </c>
      <c r="B58" s="71" t="s">
        <v>164</v>
      </c>
    </row>
    <row r="59" spans="1:2" ht="16.5" thickBot="1" x14ac:dyDescent="0.3">
      <c r="A59" s="42" t="s">
        <v>112</v>
      </c>
      <c r="B59" s="71" t="s">
        <v>164</v>
      </c>
    </row>
    <row r="60" spans="1:2" ht="16.5" thickBot="1" x14ac:dyDescent="0.3">
      <c r="A60" s="42" t="s">
        <v>113</v>
      </c>
      <c r="B60" s="71" t="s">
        <v>164</v>
      </c>
    </row>
    <row r="61" spans="1:2" ht="29.25" thickBot="1" x14ac:dyDescent="0.3">
      <c r="A61" s="41" t="s">
        <v>116</v>
      </c>
      <c r="B61" s="71" t="s">
        <v>164</v>
      </c>
    </row>
    <row r="62" spans="1:2" ht="16.5" thickBot="1" x14ac:dyDescent="0.3">
      <c r="A62" s="43" t="s">
        <v>108</v>
      </c>
      <c r="B62" s="71" t="s">
        <v>164</v>
      </c>
    </row>
    <row r="63" spans="1:2" ht="16.5" thickBot="1" x14ac:dyDescent="0.3">
      <c r="A63" s="43" t="s">
        <v>117</v>
      </c>
      <c r="B63" s="71" t="s">
        <v>164</v>
      </c>
    </row>
    <row r="64" spans="1:2" ht="16.5" thickBot="1" x14ac:dyDescent="0.3">
      <c r="A64" s="43" t="s">
        <v>118</v>
      </c>
      <c r="B64" s="71" t="s">
        <v>164</v>
      </c>
    </row>
    <row r="65" spans="1:2" ht="16.5" thickBot="1" x14ac:dyDescent="0.3">
      <c r="A65" s="43" t="s">
        <v>119</v>
      </c>
      <c r="B65" s="71" t="s">
        <v>164</v>
      </c>
    </row>
    <row r="66" spans="1:2" ht="16.5" thickBot="1" x14ac:dyDescent="0.3">
      <c r="A66" s="39" t="s">
        <v>120</v>
      </c>
      <c r="B66" s="71" t="s">
        <v>164</v>
      </c>
    </row>
    <row r="67" spans="1:2" ht="16.5" thickBot="1" x14ac:dyDescent="0.3">
      <c r="A67" s="39" t="s">
        <v>121</v>
      </c>
      <c r="B67" s="71" t="s">
        <v>164</v>
      </c>
    </row>
    <row r="68" spans="1:2" ht="16.5" thickBot="1" x14ac:dyDescent="0.3">
      <c r="A68" s="39" t="s">
        <v>122</v>
      </c>
      <c r="B68" s="71" t="s">
        <v>164</v>
      </c>
    </row>
    <row r="69" spans="1:2" ht="16.5" thickBot="1" x14ac:dyDescent="0.3">
      <c r="A69" s="40" t="s">
        <v>123</v>
      </c>
      <c r="B69" s="71" t="s">
        <v>164</v>
      </c>
    </row>
    <row r="70" spans="1:2" x14ac:dyDescent="0.25">
      <c r="A70" s="41" t="s">
        <v>124</v>
      </c>
      <c r="B70" s="231" t="s">
        <v>164</v>
      </c>
    </row>
    <row r="71" spans="1:2" x14ac:dyDescent="0.25">
      <c r="A71" s="46" t="s">
        <v>125</v>
      </c>
      <c r="B71" s="232"/>
    </row>
    <row r="72" spans="1:2" x14ac:dyDescent="0.25">
      <c r="A72" s="46" t="s">
        <v>126</v>
      </c>
      <c r="B72" s="232"/>
    </row>
    <row r="73" spans="1:2" x14ac:dyDescent="0.25">
      <c r="A73" s="46" t="s">
        <v>127</v>
      </c>
      <c r="B73" s="232"/>
    </row>
    <row r="74" spans="1:2" x14ac:dyDescent="0.25">
      <c r="A74" s="46" t="s">
        <v>128</v>
      </c>
      <c r="B74" s="232"/>
    </row>
    <row r="75" spans="1:2" ht="16.5" thickBot="1" x14ac:dyDescent="0.3">
      <c r="A75" s="48" t="s">
        <v>129</v>
      </c>
      <c r="B75" s="233"/>
    </row>
    <row r="76" spans="1:2" ht="30.75" thickBot="1" x14ac:dyDescent="0.3">
      <c r="A76" s="43" t="s">
        <v>130</v>
      </c>
      <c r="B76" s="71" t="s">
        <v>164</v>
      </c>
    </row>
    <row r="77" spans="1:2" ht="29.25" thickBot="1" x14ac:dyDescent="0.3">
      <c r="A77" s="39" t="s">
        <v>131</v>
      </c>
      <c r="B77" s="71"/>
    </row>
    <row r="78" spans="1:2" ht="16.5" thickBot="1" x14ac:dyDescent="0.3">
      <c r="A78" s="43" t="s">
        <v>108</v>
      </c>
      <c r="B78" s="71" t="s">
        <v>164</v>
      </c>
    </row>
    <row r="79" spans="1:2" ht="16.5" thickBot="1" x14ac:dyDescent="0.3">
      <c r="A79" s="43" t="s">
        <v>132</v>
      </c>
      <c r="B79" s="71" t="s">
        <v>164</v>
      </c>
    </row>
    <row r="80" spans="1:2" ht="16.5" thickBot="1" x14ac:dyDescent="0.3">
      <c r="A80" s="43" t="s">
        <v>133</v>
      </c>
      <c r="B80" s="71" t="s">
        <v>164</v>
      </c>
    </row>
    <row r="81" spans="1:2" ht="16.5" thickBot="1" x14ac:dyDescent="0.3">
      <c r="A81" s="51" t="s">
        <v>134</v>
      </c>
      <c r="B81" s="72" t="s">
        <v>164</v>
      </c>
    </row>
    <row r="82" spans="1:2" ht="16.5" thickBot="1" x14ac:dyDescent="0.3">
      <c r="A82" s="39" t="s">
        <v>135</v>
      </c>
      <c r="B82" s="74"/>
    </row>
    <row r="83" spans="1:2" ht="16.5" thickBot="1" x14ac:dyDescent="0.3">
      <c r="A83" s="46" t="s">
        <v>136</v>
      </c>
      <c r="B83" s="75" t="s">
        <v>164</v>
      </c>
    </row>
    <row r="84" spans="1:2" ht="16.5" thickBot="1" x14ac:dyDescent="0.3">
      <c r="A84" s="46" t="s">
        <v>137</v>
      </c>
      <c r="B84" s="75" t="s">
        <v>164</v>
      </c>
    </row>
    <row r="85" spans="1:2" ht="16.5" thickBot="1" x14ac:dyDescent="0.3">
      <c r="A85" s="46" t="s">
        <v>138</v>
      </c>
      <c r="B85" s="75" t="s">
        <v>164</v>
      </c>
    </row>
    <row r="86" spans="1:2" ht="29.25" thickBot="1" x14ac:dyDescent="0.3">
      <c r="A86" s="52" t="s">
        <v>139</v>
      </c>
      <c r="B86" s="75" t="s">
        <v>164</v>
      </c>
    </row>
    <row r="87" spans="1:2" ht="28.5" x14ac:dyDescent="0.25">
      <c r="A87" s="41" t="s">
        <v>140</v>
      </c>
      <c r="B87" s="231" t="s">
        <v>164</v>
      </c>
    </row>
    <row r="88" spans="1:2" x14ac:dyDescent="0.25">
      <c r="A88" s="46" t="s">
        <v>141</v>
      </c>
      <c r="B88" s="232"/>
    </row>
    <row r="89" spans="1:2" x14ac:dyDescent="0.25">
      <c r="A89" s="46" t="s">
        <v>142</v>
      </c>
      <c r="B89" s="232"/>
    </row>
    <row r="90" spans="1:2" x14ac:dyDescent="0.25">
      <c r="A90" s="46" t="s">
        <v>143</v>
      </c>
      <c r="B90" s="232"/>
    </row>
    <row r="91" spans="1:2" x14ac:dyDescent="0.25">
      <c r="A91" s="46" t="s">
        <v>144</v>
      </c>
      <c r="B91" s="232"/>
    </row>
    <row r="92" spans="1:2" ht="16.5" thickBot="1" x14ac:dyDescent="0.3">
      <c r="A92" s="53" t="s">
        <v>145</v>
      </c>
      <c r="B92" s="233"/>
    </row>
    <row r="94" spans="1:2" x14ac:dyDescent="0.25">
      <c r="A94" s="54"/>
      <c r="B94" s="54"/>
    </row>
    <row r="101" spans="1:2" x14ac:dyDescent="0.25">
      <c r="A101" s="228"/>
      <c r="B101" s="228"/>
    </row>
    <row r="103" spans="1:2" x14ac:dyDescent="0.25">
      <c r="A103" s="55"/>
      <c r="B103" s="56"/>
    </row>
    <row r="104" spans="1:2" x14ac:dyDescent="0.25">
      <c r="B104" s="57"/>
    </row>
    <row r="105" spans="1:2" x14ac:dyDescent="0.25">
      <c r="B105" s="58"/>
    </row>
  </sheetData>
  <customSheetViews>
    <customSheetView guid="{0700C50E-0255-43BC-A856-952E5A2C46A7}" scale="60" showPageBreaks="1" fitToPage="1" view="pageBreakPreview" topLeftCell="A4">
      <selection activeCell="B21" sqref="B21"/>
      <pageMargins left="0.70866141732283472" right="0.70866141732283472" top="0.74803149606299213" bottom="0.74803149606299213" header="0.31496062992125984" footer="0.31496062992125984"/>
      <pageSetup paperSize="8" scale="99" fitToHeight="2" orientation="portrait" r:id="rId1"/>
    </customSheetView>
    <customSheetView guid="{40B645DA-2361-498C-B73F-3A50DE4EB029}" scale="60" showPageBreaks="1" fitToPage="1" view="pageBreakPreview" topLeftCell="A58">
      <selection activeCell="B26" sqref="B26"/>
      <pageMargins left="0.70866141732283472" right="0.70866141732283472" top="0.74803149606299213" bottom="0.74803149606299213" header="0.31496062992125984" footer="0.31496062992125984"/>
      <pageSetup paperSize="8" scale="99" fitToHeight="2" orientation="portrait" r:id="rId2"/>
    </customSheetView>
  </customSheetViews>
  <mergeCells count="11">
    <mergeCell ref="A5:B5"/>
    <mergeCell ref="A7:B7"/>
    <mergeCell ref="A8:B8"/>
    <mergeCell ref="A10:B10"/>
    <mergeCell ref="B87:B92"/>
    <mergeCell ref="A101:B101"/>
    <mergeCell ref="A11:B11"/>
    <mergeCell ref="A13:B13"/>
    <mergeCell ref="A14:B14"/>
    <mergeCell ref="A16:B16"/>
    <mergeCell ref="B70:B75"/>
  </mergeCells>
  <pageMargins left="0.70866141732283472" right="0.70866141732283472" top="0.74803149606299213" bottom="0.74803149606299213" header="0.31496062992125984" footer="0.31496062992125984"/>
  <pageSetup paperSize="8" scale="99" fitToHeight="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2021-10-12T17:28:42Z</dcterms:modified>
</cp:coreProperties>
</file>